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njtransit-my.sharepoint.com/personal/sroyal_njtransit_com/Documents/Desktop/RPF's, PBE's and Agreements/RFP - Atlantic City - 0241/Updated RFP Documents/Documents - Edits - Procurement - 26, 05-06/"/>
    </mc:Choice>
  </mc:AlternateContent>
  <xr:revisionPtr revIDLastSave="0" documentId="8_{76646A59-75CC-48C1-820E-818BF4256B3D}" xr6:coauthVersionLast="47" xr6:coauthVersionMax="47" xr10:uidLastSave="{00000000-0000-0000-0000-000000000000}"/>
  <bookViews>
    <workbookView xWindow="16080" yWindow="-60" windowWidth="29040" windowHeight="15720" xr2:uid="{F715E16C-6F47-49C8-8AFC-97065D4C0EE6}"/>
  </bookViews>
  <sheets>
    <sheet name="A" sheetId="1" r:id="rId1"/>
    <sheet name="B" sheetId="2" r:id="rId2"/>
    <sheet name="C" sheetId="3" r:id="rId3"/>
    <sheet name="D" sheetId="4" r:id="rId4"/>
    <sheet name="E" sheetId="5" r:id="rId5"/>
    <sheet name="F" sheetId="6" r:id="rId6"/>
    <sheet name="G" sheetId="7" r:id="rId7"/>
  </sheets>
  <definedNames>
    <definedName name="_xlnm.Print_Area" localSheetId="0">A!$A$1:$Q$47</definedName>
    <definedName name="_xlnm.Print_Area" localSheetId="1">B!$A$1:$T$83</definedName>
    <definedName name="_xlnm.Print_Area" localSheetId="4">E!$A$2:$K$66</definedName>
    <definedName name="_xlnm.Print_Area" localSheetId="5">F!$A$2:$K$35</definedName>
    <definedName name="_xlnm.Print_Area" localSheetId="6">G!$A$1:$I$59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7" l="1"/>
  <c r="G57" i="7"/>
  <c r="F57" i="7"/>
  <c r="F59" i="7" s="1"/>
  <c r="E57" i="7"/>
  <c r="E59" i="7" s="1"/>
  <c r="D57" i="7"/>
  <c r="D59" i="7" s="1"/>
  <c r="C57" i="7"/>
  <c r="C59" i="7" s="1"/>
  <c r="B57" i="7"/>
  <c r="B59" i="7" s="1"/>
  <c r="H56" i="7"/>
  <c r="H55" i="7"/>
  <c r="H54" i="7"/>
  <c r="H53" i="7"/>
  <c r="H52" i="7"/>
  <c r="H51" i="7"/>
  <c r="H50" i="7"/>
  <c r="H49" i="7"/>
  <c r="H48" i="7"/>
  <c r="H47" i="7"/>
  <c r="H57" i="7" s="1"/>
  <c r="G44" i="7"/>
  <c r="F44" i="7"/>
  <c r="E44" i="7"/>
  <c r="D44" i="7"/>
  <c r="C44" i="7"/>
  <c r="B44" i="7"/>
  <c r="H43" i="7"/>
  <c r="H42" i="7"/>
  <c r="H41" i="7"/>
  <c r="H40" i="7"/>
  <c r="H39" i="7"/>
  <c r="H38" i="7"/>
  <c r="H37" i="7"/>
  <c r="H44" i="7" s="1"/>
  <c r="H36" i="7"/>
  <c r="H35" i="7"/>
  <c r="G32" i="7"/>
  <c r="F32" i="7"/>
  <c r="E32" i="7"/>
  <c r="D32" i="7"/>
  <c r="C32" i="7"/>
  <c r="B32" i="7"/>
  <c r="H31" i="7"/>
  <c r="H30" i="7"/>
  <c r="H29" i="7"/>
  <c r="H28" i="7"/>
  <c r="H27" i="7"/>
  <c r="H26" i="7"/>
  <c r="H25" i="7"/>
  <c r="H24" i="7"/>
  <c r="H23" i="7"/>
  <c r="H32" i="7" s="1"/>
  <c r="G20" i="7"/>
  <c r="F20" i="7"/>
  <c r="E20" i="7"/>
  <c r="D20" i="7"/>
  <c r="C20" i="7"/>
  <c r="B20" i="7"/>
  <c r="H19" i="7"/>
  <c r="H18" i="7"/>
  <c r="H17" i="7"/>
  <c r="H16" i="7"/>
  <c r="H15" i="7"/>
  <c r="H14" i="7"/>
  <c r="H13" i="7"/>
  <c r="H12" i="7"/>
  <c r="H11" i="7"/>
  <c r="H20" i="7" s="1"/>
  <c r="Q25" i="1"/>
  <c r="Q21" i="1"/>
  <c r="Q19" i="1"/>
  <c r="Q15" i="1"/>
  <c r="Q13" i="1"/>
  <c r="Q12" i="1"/>
  <c r="P36" i="1"/>
  <c r="N36" i="1"/>
  <c r="L36" i="1"/>
  <c r="H35" i="1"/>
  <c r="N34" i="1"/>
  <c r="L34" i="1"/>
  <c r="J34" i="1"/>
  <c r="H34" i="1"/>
  <c r="P27" i="1"/>
  <c r="N27" i="1"/>
  <c r="L27" i="1"/>
  <c r="J27" i="1"/>
  <c r="J36" i="1" s="1"/>
  <c r="H27" i="1"/>
  <c r="H36" i="1" s="1"/>
  <c r="F27" i="1"/>
  <c r="F36" i="1" s="1"/>
  <c r="P23" i="1"/>
  <c r="P35" i="1" s="1"/>
  <c r="N23" i="1"/>
  <c r="N35" i="1" s="1"/>
  <c r="L23" i="1"/>
  <c r="L35" i="1" s="1"/>
  <c r="J23" i="1"/>
  <c r="J35" i="1" s="1"/>
  <c r="H23" i="1"/>
  <c r="F23" i="1"/>
  <c r="F35" i="1" s="1"/>
  <c r="P20" i="1"/>
  <c r="N20" i="1"/>
  <c r="L20" i="1"/>
  <c r="J20" i="1"/>
  <c r="H20" i="1"/>
  <c r="F20" i="1"/>
  <c r="P17" i="1"/>
  <c r="P34" i="1" s="1"/>
  <c r="N17" i="1"/>
  <c r="L17" i="1"/>
  <c r="J17" i="1"/>
  <c r="H17" i="1"/>
  <c r="F17" i="1"/>
  <c r="F34" i="1" s="1"/>
  <c r="P14" i="1"/>
  <c r="N14" i="1"/>
  <c r="L14" i="1"/>
  <c r="J14" i="1"/>
  <c r="H14" i="1"/>
  <c r="F14" i="1"/>
  <c r="T11" i="2"/>
  <c r="T12" i="2"/>
  <c r="T13" i="2"/>
  <c r="T14" i="2"/>
  <c r="T15" i="2"/>
  <c r="T16" i="2"/>
  <c r="T17" i="2"/>
  <c r="T79" i="2" s="1"/>
  <c r="T18" i="2"/>
  <c r="T19" i="2"/>
  <c r="T20" i="2"/>
  <c r="T21" i="2"/>
  <c r="T22" i="2"/>
  <c r="T23" i="2"/>
  <c r="T24" i="2"/>
  <c r="T25" i="2"/>
  <c r="H27" i="2"/>
  <c r="J27" i="2"/>
  <c r="L27" i="2"/>
  <c r="N27" i="2"/>
  <c r="P27" i="2"/>
  <c r="R27" i="2"/>
  <c r="T30" i="2"/>
  <c r="T31" i="2"/>
  <c r="T32" i="2"/>
  <c r="T33" i="2"/>
  <c r="T34" i="2"/>
  <c r="T35" i="2"/>
  <c r="T36" i="2"/>
  <c r="T37" i="2"/>
  <c r="T38" i="2"/>
  <c r="T39" i="2"/>
  <c r="T40" i="2"/>
  <c r="H42" i="2"/>
  <c r="J42" i="2"/>
  <c r="L42" i="2"/>
  <c r="N42" i="2"/>
  <c r="P42" i="2"/>
  <c r="R42" i="2"/>
  <c r="T45" i="2"/>
  <c r="T46" i="2"/>
  <c r="T47" i="2"/>
  <c r="T48" i="2"/>
  <c r="T49" i="2"/>
  <c r="T50" i="2"/>
  <c r="T51" i="2"/>
  <c r="T52" i="2"/>
  <c r="T53" i="2"/>
  <c r="T54" i="2"/>
  <c r="H56" i="2"/>
  <c r="J56" i="2"/>
  <c r="L56" i="2"/>
  <c r="N56" i="2"/>
  <c r="P56" i="2"/>
  <c r="R56" i="2"/>
  <c r="T59" i="2"/>
  <c r="T60" i="2"/>
  <c r="T61" i="2"/>
  <c r="T62" i="2"/>
  <c r="T63" i="2"/>
  <c r="T64" i="2"/>
  <c r="T65" i="2"/>
  <c r="T66" i="2"/>
  <c r="T67" i="2"/>
  <c r="T68" i="2"/>
  <c r="T69" i="2"/>
  <c r="H71" i="2"/>
  <c r="J71" i="2"/>
  <c r="L71" i="2"/>
  <c r="N71" i="2"/>
  <c r="P71" i="2"/>
  <c r="P75" i="2" s="1"/>
  <c r="R71" i="2"/>
  <c r="R75" i="2" s="1"/>
  <c r="T73" i="2"/>
  <c r="H79" i="2"/>
  <c r="J79" i="2"/>
  <c r="L79" i="2"/>
  <c r="N79" i="2"/>
  <c r="P79" i="2"/>
  <c r="R79" i="2"/>
  <c r="H80" i="2"/>
  <c r="J80" i="2"/>
  <c r="J82" i="2" s="1"/>
  <c r="L80" i="2"/>
  <c r="L82" i="2" s="1"/>
  <c r="N80" i="2"/>
  <c r="P80" i="2"/>
  <c r="R80" i="2"/>
  <c r="H81" i="2"/>
  <c r="J81" i="2"/>
  <c r="L81" i="2"/>
  <c r="N81" i="2"/>
  <c r="P81" i="2"/>
  <c r="R81" i="2"/>
  <c r="J39" i="1" l="1"/>
  <c r="H59" i="7"/>
  <c r="N39" i="1"/>
  <c r="L39" i="1"/>
  <c r="Q36" i="1"/>
  <c r="P39" i="1"/>
  <c r="Q35" i="1"/>
  <c r="H39" i="1"/>
  <c r="Q34" i="1"/>
  <c r="F39" i="1"/>
  <c r="T56" i="2"/>
  <c r="N75" i="2"/>
  <c r="L75" i="2"/>
  <c r="J75" i="2"/>
  <c r="H75" i="2"/>
  <c r="T27" i="2"/>
  <c r="T80" i="2"/>
  <c r="H82" i="2"/>
  <c r="T71" i="2"/>
  <c r="R82" i="2"/>
  <c r="P82" i="2"/>
  <c r="N82" i="2"/>
  <c r="T81" i="2"/>
  <c r="T82" i="2" s="1"/>
  <c r="T42" i="2"/>
  <c r="Q39" i="1" l="1"/>
  <c r="T75" i="2"/>
</calcChain>
</file>

<file path=xl/sharedStrings.xml><?xml version="1.0" encoding="utf-8"?>
<sst xmlns="http://schemas.openxmlformats.org/spreadsheetml/2006/main" count="334" uniqueCount="179">
  <si>
    <t>COMPANY NAME:</t>
  </si>
  <si>
    <t>REQUEST FOR PROPOSAL</t>
  </si>
  <si>
    <t>PROPOSAL PACKAGE</t>
  </si>
  <si>
    <t>SERVICE AREA:</t>
  </si>
  <si>
    <t>ROUTE NUMBERS:</t>
  </si>
  <si>
    <t xml:space="preserve">ATLANTIC CITY RAIL SHUTTLE SERVICE </t>
  </si>
  <si>
    <t>OPERATING STATISTICS</t>
  </si>
  <si>
    <t>January 1, 2027</t>
  </si>
  <si>
    <t>June 30, 2027</t>
  </si>
  <si>
    <t>July 1, 2027</t>
  </si>
  <si>
    <t>June 30, 2028</t>
  </si>
  <si>
    <t>July 1, 2028</t>
  </si>
  <si>
    <t>June 30, 2029</t>
  </si>
  <si>
    <t>July 1, 2029</t>
  </si>
  <si>
    <t>June 30, 2030</t>
  </si>
  <si>
    <t>July 1, 2030</t>
  </si>
  <si>
    <t>June 30, 2031</t>
  </si>
  <si>
    <t>July 1, 2031</t>
  </si>
  <si>
    <t>December 31, 2031</t>
  </si>
  <si>
    <t xml:space="preserve">PEAK VEHICLE REQUIREMENT </t>
  </si>
  <si>
    <t>PAY HOURS</t>
  </si>
  <si>
    <t>COST PER HOUR</t>
  </si>
  <si>
    <t>CONTRACT HOURS</t>
  </si>
  <si>
    <t>(INCLUDING DEADHEAD)</t>
  </si>
  <si>
    <t>(PROVIDED BY NJT)</t>
  </si>
  <si>
    <t>TOTAL MILES</t>
  </si>
  <si>
    <t>COST PER MILE</t>
  </si>
  <si>
    <t>CONTRACT MILES</t>
  </si>
  <si>
    <t>NUMBER OF DAYS</t>
  </si>
  <si>
    <t>COST PER DAY</t>
  </si>
  <si>
    <t>TOTAL COST BID</t>
  </si>
  <si>
    <t>HOURLY COSTS</t>
  </si>
  <si>
    <t>MILEAGE COSTS</t>
  </si>
  <si>
    <t>OTHER COSTS</t>
  </si>
  <si>
    <t>(IN U.S. DOLLARS)</t>
  </si>
  <si>
    <t>TOTAL PROPOSED COST</t>
  </si>
  <si>
    <t>Type or Print Name</t>
  </si>
  <si>
    <t>Type or Print Date</t>
  </si>
  <si>
    <t xml:space="preserve">The Carrier, by completion of this proposal package, certifies the review of the enclosed Request for Proposal and agrees the above Proposal Price is the cost to NJ TRANSIT for supplying the service as specified therein, and also certifies that they are authorized to obligate the company listed above to provide the services as specified in the enclosed proposal documents. </t>
  </si>
  <si>
    <t>T</t>
  </si>
  <si>
    <t>ACCT #</t>
  </si>
  <si>
    <t xml:space="preserve">ACCOUNT </t>
  </si>
  <si>
    <t>DECSCRIPTION</t>
  </si>
  <si>
    <t xml:space="preserve">OPERATIONAL EXPENSES </t>
  </si>
  <si>
    <t>TRANSPORTATION EXPENSES</t>
  </si>
  <si>
    <t>OPERATORS LABOR</t>
  </si>
  <si>
    <t>STARTER / ROADMEN SALARIES</t>
  </si>
  <si>
    <t>*FRINGE BENEFITS - OPERATORS</t>
  </si>
  <si>
    <t>* FRINGE BENEFITS - STARTER / ROADMEN</t>
  </si>
  <si>
    <t>LEASES &amp; RENTALS - REVENUE VEHICLES</t>
  </si>
  <si>
    <t>FUEL - REVENUE VEHICLES</t>
  </si>
  <si>
    <t>LUBRICANTS</t>
  </si>
  <si>
    <t>MOTOR FUEL TAXES</t>
  </si>
  <si>
    <t>INJURIES AND DAMAGES</t>
  </si>
  <si>
    <t>TOLLS AND DEPARTURE FEES</t>
  </si>
  <si>
    <t>O</t>
  </si>
  <si>
    <t>M</t>
  </si>
  <si>
    <t>H</t>
  </si>
  <si>
    <t>TOTAL TRANSPORTATION EXPENSES</t>
  </si>
  <si>
    <t xml:space="preserve">MAINTENANCE EXPENSES </t>
  </si>
  <si>
    <t>*FRINGE BENEFITS - VEHICLE MAINT. &amp; REPAIRMEN</t>
  </si>
  <si>
    <t>VEHICLE CLEANERS &amp; MISC. SALARIES</t>
  </si>
  <si>
    <t>*FRINGE BENEFITS - VEHICLE CLEANERS &amp; MISC. SALARIES</t>
  </si>
  <si>
    <t>OTHER MAINTENANCE SALARIES</t>
  </si>
  <si>
    <t>*FRINGE BENEFITS - OTHER MAINT. SALARIES</t>
  </si>
  <si>
    <t>PARTS - REVENUE VEHICLES</t>
  </si>
  <si>
    <t>SERVICE VEHICLE EXPENSES</t>
  </si>
  <si>
    <t>TIRES &amp; TUBES</t>
  </si>
  <si>
    <r>
      <t>OTHER MAINTENANCE (</t>
    </r>
    <r>
      <rPr>
        <i/>
        <sz val="9"/>
        <color theme="1"/>
        <rFont val="Aptos Narrow"/>
        <family val="2"/>
        <scheme val="minor"/>
      </rPr>
      <t>ITEMEIZED</t>
    </r>
    <r>
      <rPr>
        <sz val="11"/>
        <color theme="1"/>
        <rFont val="Aptos Narrow"/>
        <family val="2"/>
        <scheme val="minor"/>
      </rPr>
      <t>)</t>
    </r>
  </si>
  <si>
    <t>TOTAL MAINTENANCE EXPENSES</t>
  </si>
  <si>
    <t>FACILITY GARAGE EXPENSES</t>
  </si>
  <si>
    <t>GARAGE MAINTENANCE SALARIES</t>
  </si>
  <si>
    <t>FACILITIES MAINTENANCE SALARIES</t>
  </si>
  <si>
    <t>SHOP AND GARGAE EXPENSES</t>
  </si>
  <si>
    <t>LEASES &amp; RENTALS - GARAGE</t>
  </si>
  <si>
    <t>REAL ESTATE TAXES</t>
  </si>
  <si>
    <t>FACILITY INSURANCE</t>
  </si>
  <si>
    <t>FACILITY UTILITIES</t>
  </si>
  <si>
    <t xml:space="preserve">ADMINISTRATIVE AND GENERAL </t>
  </si>
  <si>
    <t>ADMINISTRATIVE SALARIES</t>
  </si>
  <si>
    <t>OTHER MISC. TAXES</t>
  </si>
  <si>
    <t>OFFICE SUPPLIES</t>
  </si>
  <si>
    <t>LEGAL EXPENSES</t>
  </si>
  <si>
    <t>ACCOUNTING &amp; AUDITING EXPENSES</t>
  </si>
  <si>
    <t>ADVERTISING EXPENSES</t>
  </si>
  <si>
    <t>COMMUNICATION EXPENSES</t>
  </si>
  <si>
    <t>MANAGEMENT FEE - PAID TO OTHERS</t>
  </si>
  <si>
    <r>
      <t>OTHER MISC. ADMIN EXPENSES (</t>
    </r>
    <r>
      <rPr>
        <i/>
        <sz val="9"/>
        <color theme="1"/>
        <rFont val="Aptos Narrow"/>
        <family val="2"/>
        <scheme val="minor"/>
      </rPr>
      <t>ITEMIZE</t>
    </r>
    <r>
      <rPr>
        <sz val="11"/>
        <color theme="1"/>
        <rFont val="Aptos Narrow"/>
        <family val="2"/>
        <scheme val="minor"/>
      </rPr>
      <t>)</t>
    </r>
  </si>
  <si>
    <t>TOTAL ADMIN &amp; GENERAL EXPENSES</t>
  </si>
  <si>
    <t>PROFIT</t>
  </si>
  <si>
    <t>TOTAL PROPOSED EXPENSES</t>
  </si>
  <si>
    <t>TOTAL FACILITY EXPENSES</t>
  </si>
  <si>
    <t>SUMMARY OF PROPOSED COSTS</t>
  </si>
  <si>
    <t xml:space="preserve">Total </t>
  </si>
  <si>
    <t xml:space="preserve">FUEL EXPENSE FOR REVENUE VEHICLES </t>
  </si>
  <si>
    <t xml:space="preserve">PROJECTED # OF MILES PER GALLON </t>
  </si>
  <si>
    <t xml:space="preserve">PROJECTED COST PER GALLON </t>
  </si>
  <si>
    <t xml:space="preserve">PROJECTED TOTAL # OF GALLONS </t>
  </si>
  <si>
    <t>PROJECTED TOTAL FUEL EXPENSE</t>
  </si>
  <si>
    <t>JANUARY 1, 2027 THROUGH JUNE 30, 2027</t>
  </si>
  <si>
    <t>JULY 1, 2027 THROUGH JUNE 30, 2028</t>
  </si>
  <si>
    <t>JULY 1, 2028 THROUGH JUNE 30, 2029</t>
  </si>
  <si>
    <t>JULY 1, 2029 THROUGH JUNE 30, 2030</t>
  </si>
  <si>
    <t>JULY 1, 2030 THROUGH JUNE 30, 2031</t>
  </si>
  <si>
    <t>JULY 1, 2031 THRUGH DECEMBER 31, 2031</t>
  </si>
  <si>
    <t>CONTRACT PERIOD</t>
  </si>
  <si>
    <t/>
  </si>
  <si>
    <t>INSURANCE EXPENSE</t>
  </si>
  <si>
    <t>TYPE OF COVERAGE</t>
  </si>
  <si>
    <t>INSURANCE CARRIER</t>
  </si>
  <si>
    <t>PREMIUM</t>
  </si>
  <si>
    <t>PERIOD COVERED</t>
  </si>
  <si>
    <t>ANNUAL COST</t>
  </si>
  <si>
    <t>General Liability</t>
  </si>
  <si>
    <t>Property &amp; Injury</t>
  </si>
  <si>
    <t>Property Damage</t>
  </si>
  <si>
    <t>ADMINISTRATIVE AND GENERAL EXPENSES</t>
  </si>
  <si>
    <t>Workman's Compensation</t>
  </si>
  <si>
    <t>TOTAL</t>
  </si>
  <si>
    <t xml:space="preserve">PROPOSED PERSONNEL </t>
  </si>
  <si>
    <t>NUMBER</t>
  </si>
  <si>
    <t>UNION</t>
  </si>
  <si>
    <t>OVERTIME</t>
  </si>
  <si>
    <t>PROPOSED WAGES</t>
  </si>
  <si>
    <t>EMPLOYEES</t>
  </si>
  <si>
    <t>Y/N</t>
  </si>
  <si>
    <t>OF HOURS</t>
  </si>
  <si>
    <t>ELIGIBLE</t>
  </si>
  <si>
    <t>$$</t>
  </si>
  <si>
    <t>UNION NAME</t>
  </si>
  <si>
    <t>PER WEEK</t>
  </si>
  <si>
    <t>LOCAL NUMBER</t>
  </si>
  <si>
    <t>TRANSPORTATION PERSONNEL</t>
  </si>
  <si>
    <t>MAINTENANCE PERSONNEL</t>
  </si>
  <si>
    <t>FACILITY GARAGE PERSONNEL</t>
  </si>
  <si>
    <t>ADMINISTRATIVE PERSONNEL</t>
  </si>
  <si>
    <t>TOTAL NUMBER OF EMPLOYEES</t>
  </si>
  <si>
    <t>NUMBER EMPLOYEES</t>
  </si>
  <si>
    <t>JOB TITLE</t>
  </si>
  <si>
    <t>UNION INFORMATION:</t>
  </si>
  <si>
    <t>NAME AND</t>
  </si>
  <si>
    <t>DATES OF</t>
  </si>
  <si>
    <t>TYPE OF</t>
  </si>
  <si>
    <t>NUMBER OF</t>
  </si>
  <si>
    <t>WAGES</t>
  </si>
  <si>
    <t xml:space="preserve">CURRENT </t>
  </si>
  <si>
    <t xml:space="preserve">EMPLOYEES </t>
  </si>
  <si>
    <t>INCREASES WITHIN</t>
  </si>
  <si>
    <t>CONTRACT</t>
  </si>
  <si>
    <t>COVERED</t>
  </si>
  <si>
    <t>BY TYPE</t>
  </si>
  <si>
    <t>LEASES &amp; RENTALS - NON-REVENUE VEHICLES</t>
  </si>
  <si>
    <t>VEHICLE MAINTENANCE &amp; REPAIRMEN SALARIES</t>
  </si>
  <si>
    <t>*FRINGE BENEFITS - GARAGE MGMT SALARIES</t>
  </si>
  <si>
    <t>*FRINGE BENEFITS - FACILITY MAINT. SALARIES</t>
  </si>
  <si>
    <t>*FRINGE BENEFITS - ADMINISTRATIVE  SALARIES</t>
  </si>
  <si>
    <t>PUBLIC LIABILITY AND PROPERTY DAMAGE INSURANCE</t>
  </si>
  <si>
    <t>OUTSIDE MAINTENANCE SERVICES - REVENUE VEHICLES</t>
  </si>
  <si>
    <r>
      <t>OTHER INSURANCE (</t>
    </r>
    <r>
      <rPr>
        <i/>
        <sz val="9"/>
        <color theme="1"/>
        <rFont val="Aptos Narrow"/>
        <family val="2"/>
        <scheme val="minor"/>
      </rPr>
      <t>ITEMIZE</t>
    </r>
    <r>
      <rPr>
        <sz val="11"/>
        <color theme="1"/>
        <rFont val="Aptos Narrow"/>
        <family val="2"/>
        <scheme val="minor"/>
      </rPr>
      <t>)</t>
    </r>
  </si>
  <si>
    <t>TOTALS</t>
  </si>
  <si>
    <r>
      <t>BID COST PER CONTRACT HOUR (</t>
    </r>
    <r>
      <rPr>
        <b/>
        <i/>
        <sz val="8"/>
        <color theme="1"/>
        <rFont val="Aptos Narrow"/>
        <family val="2"/>
        <scheme val="minor"/>
      </rPr>
      <t>ROUNDED TO 2 DECIMALS</t>
    </r>
    <r>
      <rPr>
        <b/>
        <i/>
        <sz val="10"/>
        <color theme="1"/>
        <rFont val="Aptos Narrow"/>
        <family val="2"/>
        <scheme val="minor"/>
      </rPr>
      <t>)</t>
    </r>
  </si>
  <si>
    <r>
      <t>BID COST PER CONTRACT MILE (</t>
    </r>
    <r>
      <rPr>
        <b/>
        <i/>
        <sz val="8"/>
        <color theme="1"/>
        <rFont val="Aptos Narrow"/>
        <family val="2"/>
        <scheme val="minor"/>
      </rPr>
      <t>ROUNDED TO 2 DECIMALS</t>
    </r>
    <r>
      <rPr>
        <b/>
        <i/>
        <sz val="10"/>
        <color theme="1"/>
        <rFont val="Aptos Narrow"/>
        <family val="2"/>
        <scheme val="minor"/>
      </rPr>
      <t>)</t>
    </r>
  </si>
  <si>
    <t>PROPOSAL CERTIFICATION FORM</t>
  </si>
  <si>
    <r>
      <t xml:space="preserve">STATEMENT OF PROPOSED COSTS     </t>
    </r>
    <r>
      <rPr>
        <b/>
        <i/>
        <u val="doubleAccounting"/>
        <sz val="11"/>
        <color theme="1"/>
        <rFont val="Aptos Narrow"/>
        <family val="2"/>
        <scheme val="minor"/>
      </rPr>
      <t xml:space="preserve">*amounts must be supported by detailed schedule showing basis for calculation. </t>
    </r>
  </si>
  <si>
    <t>P/T OPERATORS LABOR</t>
  </si>
  <si>
    <t>VEHICLE LICENSES &amp; REGISTRATIONS</t>
  </si>
  <si>
    <r>
      <t>MISC. FACILITY EXPENSES (</t>
    </r>
    <r>
      <rPr>
        <i/>
        <sz val="9"/>
        <color theme="1"/>
        <rFont val="Aptos Narrow"/>
        <family val="2"/>
        <scheme val="minor"/>
      </rPr>
      <t>ITEMIZE</t>
    </r>
    <r>
      <rPr>
        <sz val="11"/>
        <color theme="1"/>
        <rFont val="Aptos Narrow"/>
        <family val="2"/>
        <scheme val="minor"/>
      </rPr>
      <t>)</t>
    </r>
  </si>
  <si>
    <t>A QUOTE FROM AN INSURANCE AGENT MUST BE INCLUDED AS AN ATTACHMENT TO THIS COMPLETED FORM</t>
  </si>
  <si>
    <t>PROVIDE AN ITEMIZED BREAKDOWN OF ALL PROPOSED COSTS TO SUPPORT COST EVALUATION AND COMPARISON</t>
  </si>
  <si>
    <t>ITEMIZED COSTS</t>
  </si>
  <si>
    <t xml:space="preserve">CONTRACT PERIOD </t>
  </si>
  <si>
    <t>OPERATIONAL EXPENSES</t>
  </si>
  <si>
    <t>TRANSPORTATION EXPENSES ITEMIZED TOTAL</t>
  </si>
  <si>
    <t>MAINTENANCE EXPENSES</t>
  </si>
  <si>
    <t>MAINTENANCE EXPESES ITEMIZE TOTAL</t>
  </si>
  <si>
    <t>FACILITY GARAGE EXPENSE ITEMIZED TOTAL</t>
  </si>
  <si>
    <t>ADMINISTRATIVE AND GENERAL ITEMIZED TOTAL</t>
  </si>
  <si>
    <t>511, 513, 515</t>
  </si>
  <si>
    <r>
      <t>OTHER TRANSPORTATION EXPENSES (</t>
    </r>
    <r>
      <rPr>
        <i/>
        <sz val="9"/>
        <color theme="1"/>
        <rFont val="Aptos Narrow"/>
        <family val="2"/>
        <scheme val="minor"/>
      </rPr>
      <t>ITEMIZED</t>
    </r>
    <r>
      <rPr>
        <sz val="11"/>
        <color theme="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</si>
</sst>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29"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i/>
      <sz val="8"/>
      <color theme="1"/>
      <name val="Aptos Narrow"/>
      <family val="2"/>
      <scheme val="minor"/>
    </font>
    <font>
      <b/>
      <i/>
      <sz val="11"/>
      <color theme="1"/>
      <name val="Aptos Narrow"/>
      <family val="2"/>
      <scheme val="minor"/>
    </font>
    <font>
      <sz val="10"/>
      <color theme="1"/>
      <name val="Aptos Narrow"/>
      <family val="2"/>
      <scheme val="minor"/>
    </font>
    <font>
      <i/>
      <sz val="9"/>
      <color theme="1"/>
      <name val="Aptos Narrow"/>
      <family val="2"/>
      <scheme val="minor"/>
    </font>
    <font>
      <b/>
      <i/>
      <sz val="10"/>
      <color theme="1"/>
      <name val="Aptos Narrow"/>
      <family val="2"/>
      <scheme val="minor"/>
    </font>
    <font>
      <b/>
      <u/>
      <sz val="9"/>
      <color theme="1"/>
      <name val="Aptos Narrow"/>
      <family val="2"/>
      <scheme val="minor"/>
    </font>
    <font>
      <b/>
      <sz val="10"/>
      <color theme="1"/>
      <name val="Aptos Narrow"/>
      <family val="2"/>
      <scheme val="minor"/>
    </font>
    <font>
      <b/>
      <u/>
      <sz val="16"/>
      <color theme="1"/>
      <name val="Aptos Narrow"/>
      <family val="2"/>
      <scheme val="minor"/>
    </font>
    <font>
      <b/>
      <sz val="20"/>
      <color theme="1"/>
      <name val="Aptos Narrow"/>
      <family val="2"/>
      <scheme val="minor"/>
    </font>
    <font>
      <b/>
      <sz val="14"/>
      <color theme="1"/>
      <name val="Aptos Narrow"/>
      <family val="2"/>
      <scheme val="minor"/>
    </font>
    <font>
      <b/>
      <sz val="11"/>
      <name val="Aptos Narrow"/>
      <family val="2"/>
      <scheme val="minor"/>
    </font>
    <font>
      <sz val="11"/>
      <name val="Aptos Narrow"/>
      <family val="2"/>
      <scheme val="minor"/>
    </font>
    <font>
      <b/>
      <sz val="16"/>
      <name val="Aptos Narrow"/>
      <family val="2"/>
      <scheme val="minor"/>
    </font>
    <font>
      <b/>
      <u val="double"/>
      <sz val="11"/>
      <name val="Aptos Narrow"/>
      <family val="2"/>
      <scheme val="minor"/>
    </font>
    <font>
      <b/>
      <i/>
      <sz val="11"/>
      <name val="Aptos Narrow"/>
      <family val="2"/>
      <scheme val="minor"/>
    </font>
    <font>
      <b/>
      <u/>
      <sz val="11"/>
      <name val="Aptos Narrow"/>
      <family val="2"/>
      <scheme val="minor"/>
    </font>
    <font>
      <b/>
      <i/>
      <u/>
      <sz val="11"/>
      <name val="Aptos Narrow"/>
      <family val="2"/>
      <scheme val="minor"/>
    </font>
    <font>
      <b/>
      <sz val="11"/>
      <color indexed="8"/>
      <name val="Aptos Narrow"/>
      <family val="2"/>
      <scheme val="minor"/>
    </font>
    <font>
      <b/>
      <i/>
      <sz val="8"/>
      <color theme="1"/>
      <name val="Aptos Narrow"/>
      <family val="2"/>
      <scheme val="minor"/>
    </font>
    <font>
      <b/>
      <u val="doubleAccounting"/>
      <sz val="11"/>
      <color theme="1"/>
      <name val="Aptos Narrow"/>
      <family val="2"/>
      <scheme val="minor"/>
    </font>
    <font>
      <b/>
      <i/>
      <u val="doubleAccounting"/>
      <sz val="11"/>
      <color theme="1"/>
      <name val="Aptos Narrow"/>
      <family val="2"/>
      <scheme val="minor"/>
    </font>
    <font>
      <u val="doubleAccounting"/>
      <sz val="11"/>
      <color theme="1"/>
      <name val="Aptos Narrow"/>
      <family val="2"/>
      <scheme val="minor"/>
    </font>
    <font>
      <b/>
      <i/>
      <sz val="14"/>
      <name val="Aptos Narrow"/>
      <family val="2"/>
      <scheme val="minor"/>
    </font>
    <font>
      <b/>
      <sz val="14"/>
      <name val="Aptos Narrow"/>
      <family val="2"/>
      <scheme val="minor"/>
    </font>
  </fonts>
  <fills count="8">
    <fill>
      <patternFill patternType="none"/>
    </fill>
    <fill>
      <patternFill patternType="gray125"/>
    </fill>
    <fill>
      <patternFill patternType="solid">
        <fgColor rgb="FFFFFF00"/>
        <bgColor indexed="64"/>
      </patternFill>
    </fill>
    <fill>
      <patternFill patternType="solid">
        <fgColor indexed="65"/>
        <bgColor indexed="64"/>
      </patternFill>
    </fill>
    <fill>
      <patternFill patternType="solid">
        <fgColor indexed="65"/>
        <bgColor indexed="8"/>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108">
    <border>
      <left/>
      <right/>
      <top/>
      <bottom/>
      <diagonal/>
    </border>
    <border>
      <left/>
      <right/>
      <top/>
      <bottom style="thin">
        <color auto="1"/>
      </bottom>
      <diagonal/>
    </border>
    <border>
      <left/>
      <right/>
      <top/>
      <bottom style="double">
        <color auto="1"/>
      </bottom>
      <diagonal/>
    </border>
    <border>
      <left/>
      <right/>
      <top style="thin">
        <color auto="1"/>
      </top>
      <bottom/>
      <diagonal/>
    </border>
    <border>
      <left/>
      <right/>
      <top/>
      <bottom style="medium">
        <color auto="1"/>
      </bottom>
      <diagonal/>
    </border>
    <border>
      <left/>
      <right/>
      <top style="dashed">
        <color auto="1"/>
      </top>
      <bottom/>
      <diagonal/>
    </border>
    <border>
      <left/>
      <right style="dashed">
        <color auto="1"/>
      </right>
      <top style="dashed">
        <color auto="1"/>
      </top>
      <bottom/>
      <diagonal/>
    </border>
    <border>
      <left/>
      <right style="dashed">
        <color auto="1"/>
      </right>
      <top/>
      <bottom style="thin">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dotted">
        <color auto="1"/>
      </left>
      <right style="dotted">
        <color auto="1"/>
      </right>
      <top style="thin">
        <color auto="1"/>
      </top>
      <bottom style="thin">
        <color auto="1"/>
      </bottom>
      <diagonal/>
    </border>
    <border>
      <left/>
      <right/>
      <top style="thin">
        <color auto="1"/>
      </top>
      <bottom style="double">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top style="thin">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medium">
        <color auto="1"/>
      </bottom>
      <diagonal/>
    </border>
    <border>
      <left style="dotted">
        <color auto="1"/>
      </left>
      <right style="dotted">
        <color auto="1"/>
      </right>
      <top/>
      <bottom/>
      <diagonal/>
    </border>
    <border>
      <left/>
      <right/>
      <top style="medium">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dashed">
        <color auto="1"/>
      </top>
      <bottom/>
      <diagonal/>
    </border>
    <border>
      <left/>
      <right style="thick">
        <color auto="1"/>
      </right>
      <top style="dashed">
        <color auto="1"/>
      </top>
      <bottom/>
      <diagonal/>
    </border>
    <border>
      <left style="thick">
        <color auto="1"/>
      </left>
      <right/>
      <top/>
      <bottom/>
      <diagonal/>
    </border>
    <border>
      <left/>
      <right style="thick">
        <color auto="1"/>
      </right>
      <top/>
      <bottom style="thin">
        <color auto="1"/>
      </bottom>
      <diagonal/>
    </border>
    <border>
      <left style="thick">
        <color auto="1"/>
      </left>
      <right/>
      <top/>
      <bottom style="dashed">
        <color auto="1"/>
      </bottom>
      <diagonal/>
    </border>
    <border>
      <left/>
      <right style="thick">
        <color auto="1"/>
      </right>
      <top/>
      <bottom style="dashed">
        <color auto="1"/>
      </bottom>
      <diagonal/>
    </border>
    <border>
      <left/>
      <right style="thick">
        <color auto="1"/>
      </right>
      <top/>
      <bottom/>
      <diagonal/>
    </border>
    <border>
      <left style="thick">
        <color auto="1"/>
      </left>
      <right/>
      <top/>
      <bottom style="thin">
        <color auto="1"/>
      </bottom>
      <diagonal/>
    </border>
    <border>
      <left style="thick">
        <color auto="1"/>
      </left>
      <right style="thin">
        <color auto="1"/>
      </right>
      <top style="thin">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diagonal/>
    </border>
    <border>
      <left/>
      <right style="thick">
        <color auto="1"/>
      </right>
      <top style="thin">
        <color auto="1"/>
      </top>
      <bottom style="medium">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style="thin">
        <color indexed="8"/>
      </left>
      <right style="thin">
        <color indexed="8"/>
      </right>
      <top/>
      <bottom style="double">
        <color indexed="8"/>
      </bottom>
      <diagonal/>
    </border>
    <border>
      <left/>
      <right/>
      <top/>
      <bottom style="double">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thin">
        <color indexed="8"/>
      </left>
      <right style="medium">
        <color indexed="8"/>
      </right>
      <top style="thin">
        <color indexed="8"/>
      </top>
      <bottom/>
      <diagonal/>
    </border>
    <border>
      <left style="thin">
        <color indexed="64"/>
      </left>
      <right style="medium">
        <color indexed="8"/>
      </right>
      <top/>
      <bottom style="thin">
        <color indexed="64"/>
      </bottom>
      <diagonal/>
    </border>
    <border>
      <left style="medium">
        <color indexed="8"/>
      </left>
      <right style="thin">
        <color indexed="8"/>
      </right>
      <top style="thin">
        <color indexed="8"/>
      </top>
      <bottom style="double">
        <color indexed="8"/>
      </bottom>
      <diagonal/>
    </border>
    <border>
      <left/>
      <right style="medium">
        <color indexed="8"/>
      </right>
      <top/>
      <bottom style="double">
        <color indexed="8"/>
      </bottom>
      <diagonal/>
    </border>
    <border>
      <left style="medium">
        <color indexed="8"/>
      </left>
      <right/>
      <top style="thin">
        <color indexed="8"/>
      </top>
      <bottom style="thin">
        <color indexed="8"/>
      </bottom>
      <diagonal/>
    </border>
    <border>
      <left style="thin">
        <color indexed="8"/>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medium">
        <color indexed="8"/>
      </left>
      <right style="thin">
        <color indexed="8"/>
      </right>
      <top style="thin">
        <color indexed="8"/>
      </top>
      <bottom/>
      <diagonal/>
    </border>
    <border>
      <left style="medium">
        <color indexed="8"/>
      </left>
      <right style="thin">
        <color indexed="8"/>
      </right>
      <top/>
      <bottom/>
      <diagonal/>
    </border>
    <border>
      <left style="medium">
        <color indexed="8"/>
      </left>
      <right style="thin">
        <color indexed="8"/>
      </right>
      <top style="medium">
        <color indexed="8"/>
      </top>
      <bottom/>
      <diagonal/>
    </border>
    <border>
      <left style="thin">
        <color indexed="8"/>
      </left>
      <right/>
      <top style="medium">
        <color indexed="8"/>
      </top>
      <bottom/>
      <diagonal/>
    </border>
    <border>
      <left/>
      <right style="thin">
        <color indexed="8"/>
      </right>
      <top style="medium">
        <color indexed="8"/>
      </top>
      <bottom/>
      <diagonal/>
    </border>
    <border>
      <left/>
      <right style="thin">
        <color indexed="8"/>
      </right>
      <top/>
      <bottom style="medium">
        <color indexed="8"/>
      </bottom>
      <diagonal/>
    </border>
    <border>
      <left style="medium">
        <color indexed="8"/>
      </left>
      <right style="thin">
        <color indexed="8"/>
      </right>
      <top/>
      <bottom style="medium">
        <color indexed="8"/>
      </bottom>
      <diagonal/>
    </border>
    <border>
      <left/>
      <right/>
      <top style="double">
        <color auto="1"/>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style="medium">
        <color indexed="8"/>
      </right>
      <top/>
      <bottom/>
      <diagonal/>
    </border>
    <border>
      <left style="thin">
        <color indexed="8"/>
      </left>
      <right style="medium">
        <color indexed="8"/>
      </right>
      <top/>
      <bottom style="thin">
        <color indexed="8"/>
      </bottom>
      <diagonal/>
    </border>
    <border>
      <left/>
      <right style="medium">
        <color indexed="8"/>
      </right>
      <top style="medium">
        <color indexed="8"/>
      </top>
      <bottom style="thin">
        <color indexed="8"/>
      </bottom>
      <diagonal/>
    </border>
    <border>
      <left style="thin">
        <color indexed="8"/>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86">
    <xf numFmtId="0" fontId="0" fillId="0" borderId="0" xfId="0"/>
    <xf numFmtId="0" fontId="0" fillId="0" borderId="0" xfId="0" applyAlignment="1">
      <alignment horizontal="center"/>
    </xf>
    <xf numFmtId="0" fontId="4" fillId="0" borderId="0" xfId="0" applyFont="1" applyAlignment="1">
      <alignment horizontal="left"/>
    </xf>
    <xf numFmtId="0" fontId="2" fillId="0" borderId="0" xfId="0" applyFont="1" applyAlignment="1">
      <alignment horizontal="right"/>
    </xf>
    <xf numFmtId="0" fontId="2" fillId="0" borderId="0" xfId="0" applyFont="1"/>
    <xf numFmtId="0" fontId="3" fillId="0" borderId="1" xfId="0" applyFont="1" applyBorder="1"/>
    <xf numFmtId="0" fontId="3" fillId="0" borderId="0" xfId="0" applyFont="1"/>
    <xf numFmtId="0" fontId="0" fillId="0" borderId="1" xfId="0" applyBorder="1" applyAlignment="1">
      <alignment horizontal="center"/>
    </xf>
    <xf numFmtId="0" fontId="0" fillId="0" borderId="1" xfId="0" applyBorder="1"/>
    <xf numFmtId="0" fontId="0" fillId="0" borderId="2" xfId="0" applyBorder="1"/>
    <xf numFmtId="49" fontId="2" fillId="0" borderId="0" xfId="0" applyNumberFormat="1" applyFont="1" applyAlignment="1">
      <alignment horizontal="center"/>
    </xf>
    <xf numFmtId="49" fontId="2" fillId="0" borderId="1" xfId="0" applyNumberFormat="1" applyFont="1" applyBorder="1" applyAlignment="1">
      <alignment horizontal="center"/>
    </xf>
    <xf numFmtId="44" fontId="0" fillId="0" borderId="1" xfId="2" applyFont="1" applyBorder="1"/>
    <xf numFmtId="0" fontId="10" fillId="0" borderId="5" xfId="0" applyFont="1" applyBorder="1"/>
    <xf numFmtId="0" fontId="0" fillId="0" borderId="5" xfId="0" applyBorder="1"/>
    <xf numFmtId="0" fontId="0" fillId="0" borderId="8" xfId="0" applyBorder="1"/>
    <xf numFmtId="0" fontId="2" fillId="0" borderId="8" xfId="0" applyFont="1" applyBorder="1" applyAlignment="1">
      <alignment horizontal="right"/>
    </xf>
    <xf numFmtId="0" fontId="0" fillId="0" borderId="8" xfId="0" applyBorder="1" applyAlignment="1">
      <alignment horizontal="left"/>
    </xf>
    <xf numFmtId="0" fontId="0" fillId="0" borderId="9" xfId="0" applyBorder="1"/>
    <xf numFmtId="0" fontId="0" fillId="0" borderId="10" xfId="0" applyBorder="1"/>
    <xf numFmtId="0" fontId="0" fillId="0" borderId="12" xfId="0" applyBorder="1"/>
    <xf numFmtId="43" fontId="0" fillId="0" borderId="1" xfId="1" applyFont="1" applyBorder="1"/>
    <xf numFmtId="43" fontId="0" fillId="0" borderId="14" xfId="1" applyFont="1" applyBorder="1"/>
    <xf numFmtId="43" fontId="0" fillId="0" borderId="18" xfId="1" applyFont="1" applyBorder="1"/>
    <xf numFmtId="43" fontId="0" fillId="0" borderId="18" xfId="1" applyFont="1" applyFill="1" applyBorder="1"/>
    <xf numFmtId="0" fontId="0" fillId="0" borderId="3" xfId="0" applyBorder="1"/>
    <xf numFmtId="0" fontId="0" fillId="0" borderId="17" xfId="0" applyBorder="1"/>
    <xf numFmtId="0" fontId="0" fillId="0" borderId="15" xfId="0" applyBorder="1"/>
    <xf numFmtId="0" fontId="0" fillId="0" borderId="25" xfId="0" applyBorder="1"/>
    <xf numFmtId="0" fontId="0" fillId="0" borderId="24" xfId="0" applyBorder="1"/>
    <xf numFmtId="43" fontId="0" fillId="0" borderId="0" xfId="1" applyFont="1" applyBorder="1"/>
    <xf numFmtId="43" fontId="0" fillId="0" borderId="23" xfId="1" applyFont="1" applyBorder="1"/>
    <xf numFmtId="43" fontId="0" fillId="0" borderId="27" xfId="1" applyFont="1" applyBorder="1"/>
    <xf numFmtId="49" fontId="11" fillId="0" borderId="5" xfId="0" applyNumberFormat="1" applyFont="1" applyBorder="1" applyAlignment="1">
      <alignment horizontal="center"/>
    </xf>
    <xf numFmtId="0" fontId="7" fillId="0" borderId="5" xfId="0" applyFont="1" applyBorder="1" applyAlignment="1">
      <alignment horizontal="center"/>
    </xf>
    <xf numFmtId="49" fontId="11" fillId="0" borderId="6" xfId="0" applyNumberFormat="1" applyFont="1" applyBorder="1" applyAlignment="1">
      <alignment horizontal="center"/>
    </xf>
    <xf numFmtId="49" fontId="11" fillId="0" borderId="1" xfId="0" applyNumberFormat="1" applyFont="1" applyBorder="1" applyAlignment="1">
      <alignment horizontal="center"/>
    </xf>
    <xf numFmtId="0" fontId="7" fillId="0" borderId="1" xfId="0" applyFont="1" applyBorder="1" applyAlignment="1">
      <alignment horizontal="center"/>
    </xf>
    <xf numFmtId="49" fontId="11" fillId="0" borderId="7" xfId="0" applyNumberFormat="1" applyFont="1" applyBorder="1" applyAlignment="1">
      <alignment horizontal="center"/>
    </xf>
    <xf numFmtId="0" fontId="4" fillId="0" borderId="0" xfId="0" applyFont="1" applyAlignment="1">
      <alignment horizontal="center"/>
    </xf>
    <xf numFmtId="0" fontId="0" fillId="0" borderId="28" xfId="0" applyBorder="1"/>
    <xf numFmtId="0" fontId="0" fillId="0" borderId="29" xfId="0" applyBorder="1"/>
    <xf numFmtId="0" fontId="0" fillId="0" borderId="30" xfId="0" applyBorder="1"/>
    <xf numFmtId="0" fontId="0" fillId="0" borderId="31" xfId="0" applyBorder="1"/>
    <xf numFmtId="0" fontId="10" fillId="0" borderId="32" xfId="0" applyFont="1" applyBorder="1"/>
    <xf numFmtId="0" fontId="0" fillId="0" borderId="34"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35" xfId="0" applyBorder="1"/>
    <xf numFmtId="0" fontId="0" fillId="0" borderId="40" xfId="0" applyBorder="1"/>
    <xf numFmtId="43" fontId="0" fillId="0" borderId="41" xfId="1" applyFont="1" applyBorder="1"/>
    <xf numFmtId="44" fontId="0" fillId="0" borderId="35" xfId="2" applyFont="1" applyBorder="1"/>
    <xf numFmtId="43" fontId="0" fillId="0" borderId="38" xfId="1" applyFont="1" applyBorder="1"/>
    <xf numFmtId="0" fontId="0" fillId="0" borderId="43" xfId="0" applyBorder="1"/>
    <xf numFmtId="43" fontId="0" fillId="0" borderId="35" xfId="1" applyFont="1" applyBorder="1"/>
    <xf numFmtId="43" fontId="0" fillId="0" borderId="44" xfId="1" applyFont="1" applyBorder="1"/>
    <xf numFmtId="0" fontId="0" fillId="0" borderId="45" xfId="0" applyBorder="1"/>
    <xf numFmtId="0" fontId="0" fillId="0" borderId="46" xfId="0" applyBorder="1"/>
    <xf numFmtId="0" fontId="0" fillId="0" borderId="47" xfId="0" applyBorder="1"/>
    <xf numFmtId="0" fontId="0" fillId="0" borderId="13" xfId="0" applyBorder="1"/>
    <xf numFmtId="0" fontId="15" fillId="0" borderId="0" xfId="0" applyFont="1"/>
    <xf numFmtId="0" fontId="16" fillId="0" borderId="0" xfId="0" applyFont="1"/>
    <xf numFmtId="0" fontId="15" fillId="0" borderId="53" xfId="0" applyFont="1" applyBorder="1"/>
    <xf numFmtId="0" fontId="15" fillId="0" borderId="54" xfId="0" applyFont="1" applyBorder="1"/>
    <xf numFmtId="0" fontId="15" fillId="0" borderId="55" xfId="0" applyFont="1" applyBorder="1"/>
    <xf numFmtId="0" fontId="15" fillId="0" borderId="56" xfId="0" applyFont="1" applyBorder="1"/>
    <xf numFmtId="0" fontId="15" fillId="0" borderId="49" xfId="0" applyFont="1" applyBorder="1" applyProtection="1">
      <protection locked="0"/>
    </xf>
    <xf numFmtId="0" fontId="17" fillId="0" borderId="50" xfId="0" applyFont="1" applyBorder="1"/>
    <xf numFmtId="0" fontId="15" fillId="0" borderId="0" xfId="0" applyFont="1" applyAlignment="1">
      <alignment horizontal="right"/>
    </xf>
    <xf numFmtId="0" fontId="17" fillId="0" borderId="60" xfId="0" applyFont="1" applyBorder="1" applyAlignment="1">
      <alignment horizontal="centerContinuous"/>
    </xf>
    <xf numFmtId="0" fontId="17" fillId="0" borderId="61" xfId="0" applyFont="1" applyBorder="1" applyAlignment="1">
      <alignment horizontal="centerContinuous"/>
    </xf>
    <xf numFmtId="0" fontId="17" fillId="0" borderId="62" xfId="0" applyFont="1" applyBorder="1" applyAlignment="1">
      <alignment horizontal="centerContinuous"/>
    </xf>
    <xf numFmtId="0" fontId="15" fillId="0" borderId="63" xfId="0" applyFont="1" applyBorder="1"/>
    <xf numFmtId="0" fontId="15" fillId="0" borderId="64" xfId="0" applyFont="1" applyBorder="1"/>
    <xf numFmtId="0" fontId="15" fillId="0" borderId="65" xfId="0" applyFont="1" applyBorder="1"/>
    <xf numFmtId="0" fontId="15" fillId="0" borderId="66" xfId="0" applyFont="1" applyBorder="1" applyProtection="1">
      <protection locked="0"/>
    </xf>
    <xf numFmtId="0" fontId="15" fillId="0" borderId="65" xfId="0" applyFont="1" applyBorder="1" applyProtection="1">
      <protection locked="0"/>
    </xf>
    <xf numFmtId="0" fontId="15" fillId="0" borderId="67" xfId="0" applyFont="1" applyBorder="1" applyAlignment="1">
      <alignment horizontal="center"/>
    </xf>
    <xf numFmtId="0" fontId="15" fillId="0" borderId="68" xfId="0" applyFont="1" applyBorder="1" applyProtection="1">
      <protection locked="0"/>
    </xf>
    <xf numFmtId="0" fontId="15" fillId="0" borderId="69" xfId="0" applyFont="1" applyBorder="1" applyProtection="1">
      <protection locked="0"/>
    </xf>
    <xf numFmtId="0" fontId="16" fillId="3" borderId="49" xfId="0" applyFont="1" applyFill="1" applyBorder="1" applyProtection="1">
      <protection locked="0"/>
    </xf>
    <xf numFmtId="0" fontId="16" fillId="3" borderId="58" xfId="0" applyFont="1" applyFill="1" applyBorder="1" applyProtection="1">
      <protection locked="0"/>
    </xf>
    <xf numFmtId="0" fontId="16" fillId="4" borderId="72" xfId="0" applyFont="1" applyFill="1" applyBorder="1" applyProtection="1">
      <protection locked="0"/>
    </xf>
    <xf numFmtId="0" fontId="16" fillId="3" borderId="72" xfId="0" applyFont="1" applyFill="1" applyBorder="1" applyProtection="1">
      <protection locked="0"/>
    </xf>
    <xf numFmtId="0" fontId="16" fillId="4" borderId="73" xfId="0" applyFont="1" applyFill="1" applyBorder="1" applyProtection="1">
      <protection locked="0"/>
    </xf>
    <xf numFmtId="0" fontId="15" fillId="3" borderId="72" xfId="0" applyFont="1" applyFill="1" applyBorder="1" applyProtection="1">
      <protection locked="0"/>
    </xf>
    <xf numFmtId="0" fontId="20" fillId="3" borderId="49" xfId="0" applyFont="1" applyFill="1" applyBorder="1" applyProtection="1">
      <protection locked="0"/>
    </xf>
    <xf numFmtId="0" fontId="16" fillId="4" borderId="74" xfId="0" applyFont="1" applyFill="1" applyBorder="1" applyProtection="1">
      <protection locked="0"/>
    </xf>
    <xf numFmtId="0" fontId="16" fillId="3" borderId="65" xfId="0" applyFont="1" applyFill="1" applyBorder="1" applyProtection="1">
      <protection locked="0"/>
    </xf>
    <xf numFmtId="0" fontId="16" fillId="3" borderId="64" xfId="0" applyFont="1" applyFill="1" applyBorder="1" applyProtection="1">
      <protection locked="0"/>
    </xf>
    <xf numFmtId="0" fontId="21" fillId="3" borderId="82" xfId="0" applyFont="1" applyFill="1" applyBorder="1" applyAlignment="1" applyProtection="1">
      <alignment horizontal="right"/>
      <protection locked="0"/>
    </xf>
    <xf numFmtId="0" fontId="16" fillId="4" borderId="83" xfId="0" applyFont="1" applyFill="1" applyBorder="1" applyProtection="1">
      <protection locked="0"/>
    </xf>
    <xf numFmtId="0" fontId="16" fillId="4" borderId="68" xfId="0" applyFont="1" applyFill="1" applyBorder="1" applyProtection="1">
      <protection locked="0"/>
    </xf>
    <xf numFmtId="0" fontId="16" fillId="3" borderId="68" xfId="0" applyFont="1" applyFill="1" applyBorder="1" applyProtection="1">
      <protection locked="0"/>
    </xf>
    <xf numFmtId="0" fontId="15" fillId="3" borderId="68" xfId="0" applyFont="1" applyFill="1" applyBorder="1" applyProtection="1">
      <protection locked="0"/>
    </xf>
    <xf numFmtId="0" fontId="0" fillId="3" borderId="68" xfId="0" applyFill="1" applyBorder="1" applyProtection="1">
      <protection locked="0"/>
    </xf>
    <xf numFmtId="0" fontId="16" fillId="3" borderId="85" xfId="0" applyFont="1" applyFill="1" applyBorder="1" applyProtection="1">
      <protection locked="0"/>
    </xf>
    <xf numFmtId="0" fontId="16" fillId="3" borderId="86" xfId="0" applyFont="1" applyFill="1" applyBorder="1" applyProtection="1">
      <protection locked="0"/>
    </xf>
    <xf numFmtId="0" fontId="15" fillId="0" borderId="56" xfId="0" applyFont="1" applyBorder="1" applyProtection="1">
      <protection locked="0"/>
    </xf>
    <xf numFmtId="0" fontId="22" fillId="0" borderId="49" xfId="0" applyFont="1" applyBorder="1" applyProtection="1">
      <protection locked="0"/>
    </xf>
    <xf numFmtId="0" fontId="15" fillId="0" borderId="64" xfId="0" applyFont="1" applyBorder="1" applyProtection="1">
      <protection locked="0"/>
    </xf>
    <xf numFmtId="0" fontId="15" fillId="0" borderId="67" xfId="0" applyFont="1" applyBorder="1" applyProtection="1">
      <protection locked="0"/>
    </xf>
    <xf numFmtId="0" fontId="15" fillId="0" borderId="94" xfId="0" applyFont="1" applyBorder="1" applyProtection="1">
      <protection locked="0"/>
    </xf>
    <xf numFmtId="0" fontId="15" fillId="0" borderId="86" xfId="0" applyFont="1" applyBorder="1" applyProtection="1">
      <protection locked="0"/>
    </xf>
    <xf numFmtId="0" fontId="15" fillId="0" borderId="63" xfId="0" applyFont="1" applyBorder="1" applyProtection="1">
      <protection locked="0"/>
    </xf>
    <xf numFmtId="0" fontId="15" fillId="0" borderId="58" xfId="0" applyFont="1" applyBorder="1" applyProtection="1">
      <protection locked="0"/>
    </xf>
    <xf numFmtId="0" fontId="2" fillId="0" borderId="0" xfId="0" applyFont="1" applyAlignment="1">
      <alignment horizontal="left"/>
    </xf>
    <xf numFmtId="43" fontId="0" fillId="0" borderId="0" xfId="1" applyFont="1"/>
    <xf numFmtId="43" fontId="0" fillId="0" borderId="96" xfId="1" applyFont="1" applyBorder="1"/>
    <xf numFmtId="0" fontId="0" fillId="0" borderId="0" xfId="0" applyProtection="1">
      <protection locked="0"/>
    </xf>
    <xf numFmtId="43" fontId="0" fillId="5" borderId="14" xfId="1" applyFont="1" applyFill="1" applyBorder="1" applyProtection="1">
      <protection locked="0"/>
    </xf>
    <xf numFmtId="43" fontId="0" fillId="5" borderId="2" xfId="1" applyFont="1" applyFill="1" applyBorder="1" applyProtection="1">
      <protection locked="0"/>
    </xf>
    <xf numFmtId="43" fontId="0" fillId="5" borderId="19" xfId="1" applyFont="1" applyFill="1" applyBorder="1" applyProtection="1">
      <protection locked="0"/>
    </xf>
    <xf numFmtId="0" fontId="0" fillId="3" borderId="0" xfId="0" applyFill="1"/>
    <xf numFmtId="0" fontId="15" fillId="3" borderId="0" xfId="0" applyFont="1" applyFill="1"/>
    <xf numFmtId="0" fontId="16" fillId="3" borderId="0" xfId="0" applyFont="1" applyFill="1"/>
    <xf numFmtId="0" fontId="16" fillId="3" borderId="75" xfId="0" applyFont="1" applyFill="1" applyBorder="1"/>
    <xf numFmtId="0" fontId="16" fillId="3" borderId="76" xfId="0" applyFont="1" applyFill="1" applyBorder="1"/>
    <xf numFmtId="0" fontId="16" fillId="3" borderId="77" xfId="0" applyFont="1" applyFill="1" applyBorder="1"/>
    <xf numFmtId="0" fontId="18" fillId="3" borderId="78" xfId="0" applyFont="1" applyFill="1" applyBorder="1" applyAlignment="1">
      <alignment horizontal="center"/>
    </xf>
    <xf numFmtId="0" fontId="18" fillId="3" borderId="0" xfId="0" applyFont="1" applyFill="1"/>
    <xf numFmtId="0" fontId="16" fillId="3" borderId="79" xfId="0" applyFont="1" applyFill="1" applyBorder="1"/>
    <xf numFmtId="0" fontId="16" fillId="3" borderId="78" xfId="0" applyFont="1" applyFill="1" applyBorder="1"/>
    <xf numFmtId="0" fontId="19" fillId="3" borderId="0" xfId="0" applyFont="1" applyFill="1" applyAlignment="1">
      <alignment horizontal="center"/>
    </xf>
    <xf numFmtId="0" fontId="20" fillId="3" borderId="87" xfId="0" applyFont="1" applyFill="1" applyBorder="1" applyAlignment="1">
      <alignment horizontal="center" vertical="center"/>
    </xf>
    <xf numFmtId="0" fontId="20" fillId="3" borderId="50" xfId="0" applyFont="1" applyFill="1" applyBorder="1" applyAlignment="1">
      <alignment horizontal="center"/>
    </xf>
    <xf numFmtId="0" fontId="20" fillId="3" borderId="50" xfId="0" applyFont="1" applyFill="1" applyBorder="1" applyAlignment="1">
      <alignment horizontal="center" wrapText="1"/>
    </xf>
    <xf numFmtId="0" fontId="20" fillId="3" borderId="80" xfId="0" applyFont="1" applyFill="1" applyBorder="1" applyAlignment="1">
      <alignment horizontal="center" wrapText="1"/>
    </xf>
    <xf numFmtId="0" fontId="20" fillId="3" borderId="57" xfId="0" applyFont="1" applyFill="1" applyBorder="1" applyAlignment="1">
      <alignment horizontal="center" vertical="center"/>
    </xf>
    <xf numFmtId="0" fontId="20" fillId="3" borderId="54" xfId="0" applyFont="1" applyFill="1" applyBorder="1" applyAlignment="1">
      <alignment horizontal="center"/>
    </xf>
    <xf numFmtId="0" fontId="20" fillId="3" borderId="54" xfId="0" applyFont="1" applyFill="1" applyBorder="1"/>
    <xf numFmtId="0" fontId="20" fillId="3" borderId="57" xfId="0" applyFont="1" applyFill="1" applyBorder="1" applyAlignment="1">
      <alignment horizontal="center"/>
    </xf>
    <xf numFmtId="0" fontId="20" fillId="3" borderId="88" xfId="0" applyFont="1" applyFill="1" applyBorder="1" applyAlignment="1">
      <alignment horizontal="center" vertical="center"/>
    </xf>
    <xf numFmtId="0" fontId="20" fillId="3" borderId="57" xfId="0" applyFont="1" applyFill="1" applyBorder="1"/>
    <xf numFmtId="0" fontId="16" fillId="3" borderId="70" xfId="0" applyFont="1" applyFill="1" applyBorder="1"/>
    <xf numFmtId="0" fontId="15" fillId="3" borderId="70" xfId="0" applyFont="1" applyFill="1" applyBorder="1"/>
    <xf numFmtId="0" fontId="0" fillId="3" borderId="70" xfId="0" applyFill="1" applyBorder="1"/>
    <xf numFmtId="0" fontId="20" fillId="3" borderId="78" xfId="0" applyFont="1" applyFill="1" applyBorder="1"/>
    <xf numFmtId="0" fontId="16" fillId="3" borderId="58" xfId="0" applyFont="1" applyFill="1" applyBorder="1"/>
    <xf numFmtId="0" fontId="16" fillId="3" borderId="64" xfId="0" applyFont="1" applyFill="1" applyBorder="1"/>
    <xf numFmtId="0" fontId="16" fillId="3" borderId="49" xfId="0" applyFont="1" applyFill="1" applyBorder="1"/>
    <xf numFmtId="0" fontId="21" fillId="3" borderId="82" xfId="0" applyFont="1" applyFill="1" applyBorder="1" applyAlignment="1">
      <alignment horizontal="right"/>
    </xf>
    <xf numFmtId="0" fontId="20" fillId="3" borderId="84" xfId="0" applyFont="1" applyFill="1" applyBorder="1"/>
    <xf numFmtId="0" fontId="16" fillId="3" borderId="52" xfId="0" applyFont="1" applyFill="1" applyBorder="1"/>
    <xf numFmtId="0" fontId="20" fillId="3" borderId="67" xfId="0" applyFont="1" applyFill="1" applyBorder="1"/>
    <xf numFmtId="0" fontId="16" fillId="3" borderId="71" xfId="0" applyFont="1" applyFill="1" applyBorder="1" applyProtection="1">
      <protection locked="0"/>
    </xf>
    <xf numFmtId="0" fontId="20" fillId="3" borderId="71" xfId="0" applyFont="1" applyFill="1" applyBorder="1" applyProtection="1">
      <protection locked="0"/>
    </xf>
    <xf numFmtId="0" fontId="16" fillId="3" borderId="81" xfId="0" applyFont="1" applyFill="1" applyBorder="1" applyProtection="1">
      <protection locked="0"/>
    </xf>
    <xf numFmtId="0" fontId="16" fillId="3" borderId="52" xfId="0" applyFont="1" applyFill="1" applyBorder="1" applyProtection="1">
      <protection locked="0"/>
    </xf>
    <xf numFmtId="0" fontId="15" fillId="0" borderId="0" xfId="0" applyFont="1" applyAlignment="1">
      <alignment horizontal="center"/>
    </xf>
    <xf numFmtId="0" fontId="15" fillId="0" borderId="91" xfId="0" applyFont="1" applyBorder="1" applyAlignment="1">
      <alignment horizontal="centerContinuous"/>
    </xf>
    <xf numFmtId="0" fontId="0" fillId="0" borderId="92" xfId="0" applyBorder="1"/>
    <xf numFmtId="0" fontId="0" fillId="0" borderId="76" xfId="0" applyBorder="1"/>
    <xf numFmtId="0" fontId="0" fillId="0" borderId="93" xfId="0" applyBorder="1"/>
    <xf numFmtId="0" fontId="15" fillId="0" borderId="93" xfId="0" applyFont="1" applyBorder="1" applyAlignment="1">
      <alignment horizontal="centerContinuous"/>
    </xf>
    <xf numFmtId="0" fontId="15" fillId="0" borderId="77" xfId="0" applyFont="1" applyBorder="1" applyAlignment="1">
      <alignment horizontal="center"/>
    </xf>
    <xf numFmtId="0" fontId="15" fillId="0" borderId="90" xfId="0" applyFont="1" applyBorder="1" applyAlignment="1">
      <alignment horizontal="centerContinuous"/>
    </xf>
    <xf numFmtId="0" fontId="15" fillId="0" borderId="55" xfId="0" applyFont="1" applyBorder="1" applyAlignment="1">
      <alignment horizontal="centerContinuous"/>
    </xf>
    <xf numFmtId="0" fontId="15" fillId="0" borderId="55" xfId="0" applyFont="1" applyBorder="1" applyAlignment="1">
      <alignment horizontal="center"/>
    </xf>
    <xf numFmtId="0" fontId="15" fillId="0" borderId="95" xfId="0" applyFont="1" applyBorder="1" applyAlignment="1">
      <alignment horizontal="centerContinuous"/>
    </xf>
    <xf numFmtId="0" fontId="15" fillId="0" borderId="94" xfId="0" applyFont="1" applyBorder="1" applyAlignment="1">
      <alignment horizontal="centerContinuous"/>
    </xf>
    <xf numFmtId="164" fontId="0" fillId="0" borderId="1" xfId="1" applyNumberFormat="1" applyFont="1" applyBorder="1"/>
    <xf numFmtId="0" fontId="20" fillId="3" borderId="57" xfId="0" applyFont="1" applyFill="1" applyBorder="1" applyAlignment="1">
      <alignment horizontal="centerContinuous"/>
    </xf>
    <xf numFmtId="0" fontId="15" fillId="3" borderId="57" xfId="0" applyFont="1" applyFill="1" applyBorder="1" applyAlignment="1">
      <alignment horizontal="centerContinuous"/>
    </xf>
    <xf numFmtId="0" fontId="15" fillId="3" borderId="97" xfId="0" applyFont="1" applyFill="1" applyBorder="1" applyAlignment="1">
      <alignment horizontal="center"/>
    </xf>
    <xf numFmtId="0" fontId="16" fillId="3" borderId="98" xfId="0" applyFont="1" applyFill="1" applyBorder="1"/>
    <xf numFmtId="0" fontId="16" fillId="3" borderId="99" xfId="0" applyFont="1" applyFill="1" applyBorder="1"/>
    <xf numFmtId="49" fontId="2" fillId="0" borderId="53" xfId="0" applyNumberFormat="1" applyFont="1" applyBorder="1" applyAlignment="1">
      <alignment horizontal="center"/>
    </xf>
    <xf numFmtId="49" fontId="2" fillId="0" borderId="56" xfId="0" applyNumberFormat="1" applyFont="1" applyBorder="1" applyAlignment="1">
      <alignment horizontal="center"/>
    </xf>
    <xf numFmtId="49" fontId="11" fillId="0" borderId="87" xfId="0" applyNumberFormat="1" applyFont="1" applyBorder="1" applyAlignment="1">
      <alignment horizontal="center"/>
    </xf>
    <xf numFmtId="49" fontId="11" fillId="0" borderId="58" xfId="0" applyNumberFormat="1" applyFont="1" applyBorder="1" applyAlignment="1">
      <alignment horizontal="center"/>
    </xf>
    <xf numFmtId="49" fontId="2" fillId="0" borderId="80" xfId="0" applyNumberFormat="1" applyFont="1" applyBorder="1" applyAlignment="1">
      <alignment horizontal="center"/>
    </xf>
    <xf numFmtId="49" fontId="2" fillId="0" borderId="100" xfId="0" applyNumberFormat="1" applyFont="1" applyBorder="1" applyAlignment="1">
      <alignment horizontal="center"/>
    </xf>
    <xf numFmtId="49" fontId="11" fillId="0" borderId="55" xfId="0" applyNumberFormat="1" applyFont="1" applyBorder="1" applyAlignment="1">
      <alignment horizontal="center"/>
    </xf>
    <xf numFmtId="0" fontId="15" fillId="0" borderId="57" xfId="0" applyFont="1" applyBorder="1" applyAlignment="1">
      <alignment horizontal="center"/>
    </xf>
    <xf numFmtId="0" fontId="15" fillId="0" borderId="57" xfId="0" applyFont="1" applyBorder="1" applyAlignment="1">
      <alignment horizontal="centerContinuous"/>
    </xf>
    <xf numFmtId="0" fontId="15" fillId="0" borderId="97" xfId="0" applyFont="1" applyBorder="1" applyAlignment="1">
      <alignment horizontal="center"/>
    </xf>
    <xf numFmtId="49" fontId="11" fillId="0" borderId="53" xfId="0" applyNumberFormat="1" applyFont="1" applyBorder="1" applyAlignment="1">
      <alignment horizontal="center"/>
    </xf>
    <xf numFmtId="49" fontId="11" fillId="0" borderId="57" xfId="0" applyNumberFormat="1" applyFont="1" applyBorder="1" applyAlignment="1">
      <alignment horizontal="center"/>
    </xf>
    <xf numFmtId="0" fontId="15" fillId="0" borderId="61" xfId="0" applyFont="1" applyBorder="1" applyProtection="1">
      <protection locked="0"/>
    </xf>
    <xf numFmtId="0" fontId="15" fillId="0" borderId="101" xfId="0" applyFont="1" applyBorder="1" applyProtection="1">
      <protection locked="0"/>
    </xf>
    <xf numFmtId="49" fontId="11" fillId="0" borderId="80" xfId="0" applyNumberFormat="1" applyFont="1" applyBorder="1" applyAlignment="1">
      <alignment horizontal="center"/>
    </xf>
    <xf numFmtId="49" fontId="11" fillId="0" borderId="102" xfId="0" applyNumberFormat="1" applyFont="1" applyBorder="1" applyAlignment="1">
      <alignment horizontal="center"/>
    </xf>
    <xf numFmtId="43" fontId="0" fillId="6" borderId="1" xfId="1" applyFont="1" applyFill="1" applyBorder="1" applyProtection="1">
      <protection locked="0"/>
    </xf>
    <xf numFmtId="0" fontId="0" fillId="6" borderId="0" xfId="0" applyFill="1"/>
    <xf numFmtId="44" fontId="15" fillId="0" borderId="49" xfId="2" applyFont="1" applyBorder="1" applyProtection="1">
      <protection locked="0"/>
    </xf>
    <xf numFmtId="44" fontId="15" fillId="0" borderId="106" xfId="2" applyFont="1" applyBorder="1" applyProtection="1">
      <protection locked="0"/>
    </xf>
    <xf numFmtId="49" fontId="11" fillId="0" borderId="51" xfId="0" applyNumberFormat="1" applyFont="1" applyBorder="1" applyAlignment="1">
      <alignment horizontal="center"/>
    </xf>
    <xf numFmtId="49" fontId="11" fillId="0" borderId="0" xfId="0" applyNumberFormat="1" applyFont="1" applyAlignment="1">
      <alignment horizontal="center"/>
    </xf>
    <xf numFmtId="0" fontId="15" fillId="7" borderId="49" xfId="0" applyFont="1" applyFill="1" applyBorder="1"/>
    <xf numFmtId="0" fontId="15" fillId="7" borderId="106" xfId="0" applyFont="1" applyFill="1" applyBorder="1"/>
    <xf numFmtId="0" fontId="15" fillId="7" borderId="58" xfId="0" applyFont="1" applyFill="1" applyBorder="1"/>
    <xf numFmtId="0" fontId="15" fillId="7" borderId="64" xfId="0" applyFont="1" applyFill="1" applyBorder="1"/>
    <xf numFmtId="44" fontId="15" fillId="0" borderId="49" xfId="2" applyFont="1" applyBorder="1" applyProtection="1"/>
    <xf numFmtId="44" fontId="15" fillId="0" borderId="107" xfId="2" applyFont="1" applyBorder="1" applyProtection="1"/>
    <xf numFmtId="44" fontId="15" fillId="0" borderId="66" xfId="2" applyFont="1" applyBorder="1" applyProtection="1"/>
    <xf numFmtId="0" fontId="15" fillId="0" borderId="49" xfId="0" applyFont="1" applyBorder="1"/>
    <xf numFmtId="0" fontId="15" fillId="0" borderId="106" xfId="0" applyFont="1" applyBorder="1"/>
    <xf numFmtId="0" fontId="15" fillId="0" borderId="107" xfId="0" applyFont="1" applyBorder="1"/>
    <xf numFmtId="0" fontId="15" fillId="7" borderId="107" xfId="0" applyFont="1" applyFill="1" applyBorder="1"/>
    <xf numFmtId="0" fontId="15" fillId="0" borderId="89" xfId="0" applyFont="1" applyBorder="1"/>
    <xf numFmtId="44" fontId="15" fillId="0" borderId="87" xfId="2" applyFont="1" applyBorder="1" applyProtection="1"/>
    <xf numFmtId="44" fontId="15" fillId="0" borderId="50" xfId="2" applyFont="1" applyBorder="1" applyProtection="1"/>
    <xf numFmtId="44" fontId="15" fillId="0" borderId="80" xfId="2" applyFont="1" applyBorder="1" applyProtection="1"/>
    <xf numFmtId="44" fontId="15" fillId="0" borderId="68" xfId="2" applyFont="1" applyBorder="1" applyProtection="1"/>
    <xf numFmtId="44" fontId="15" fillId="0" borderId="69" xfId="2" applyFont="1" applyBorder="1" applyProtection="1"/>
    <xf numFmtId="0" fontId="15" fillId="2" borderId="4" xfId="0" applyFont="1" applyFill="1" applyBorder="1" applyProtection="1">
      <protection locked="0"/>
    </xf>
    <xf numFmtId="0" fontId="2" fillId="0" borderId="0" xfId="0" applyFont="1" applyAlignment="1">
      <alignment horizontal="left"/>
    </xf>
    <xf numFmtId="0" fontId="5" fillId="0" borderId="0" xfId="0" applyFont="1" applyAlignment="1">
      <alignment horizontal="center"/>
    </xf>
    <xf numFmtId="0" fontId="0" fillId="0" borderId="0" xfId="0" applyAlignment="1">
      <alignment horizontal="left" wrapText="1"/>
    </xf>
    <xf numFmtId="0" fontId="0" fillId="0" borderId="3" xfId="0" applyBorder="1" applyAlignment="1">
      <alignment horizontal="center"/>
    </xf>
    <xf numFmtId="0" fontId="0" fillId="2" borderId="1" xfId="0" applyFill="1" applyBorder="1" applyAlignment="1" applyProtection="1">
      <alignment horizontal="center"/>
      <protection locked="0"/>
    </xf>
    <xf numFmtId="0" fontId="0" fillId="0" borderId="0" xfId="0" applyAlignment="1">
      <alignment horizontal="center"/>
    </xf>
    <xf numFmtId="0" fontId="6" fillId="0" borderId="0" xfId="0" applyFont="1" applyAlignment="1">
      <alignment horizontal="left"/>
    </xf>
    <xf numFmtId="0" fontId="4" fillId="0" borderId="0" xfId="0" applyFont="1" applyAlignment="1">
      <alignment horizontal="center"/>
    </xf>
    <xf numFmtId="0" fontId="9" fillId="0" borderId="0" xfId="0" applyFont="1" applyAlignment="1">
      <alignment horizontal="center"/>
    </xf>
    <xf numFmtId="0" fontId="4" fillId="0" borderId="1" xfId="0" applyFont="1" applyBorder="1" applyAlignment="1">
      <alignment horizontal="left"/>
    </xf>
    <xf numFmtId="0" fontId="2" fillId="0" borderId="0" xfId="0" applyFont="1" applyAlignment="1">
      <alignment horizontal="center"/>
    </xf>
    <xf numFmtId="0" fontId="4" fillId="0" borderId="0" xfId="0" applyFont="1" applyAlignment="1">
      <alignment horizontal="left"/>
    </xf>
    <xf numFmtId="0" fontId="2" fillId="0" borderId="0" xfId="0" applyFont="1" applyAlignment="1">
      <alignment horizontal="right"/>
    </xf>
    <xf numFmtId="0" fontId="2" fillId="0" borderId="26" xfId="0" applyFont="1" applyBorder="1" applyAlignment="1">
      <alignment horizontal="left"/>
    </xf>
    <xf numFmtId="0" fontId="2" fillId="0" borderId="23" xfId="0" applyFont="1" applyBorder="1" applyAlignment="1">
      <alignment horizontal="left"/>
    </xf>
    <xf numFmtId="49" fontId="11" fillId="0" borderId="33" xfId="0" applyNumberFormat="1" applyFont="1" applyBorder="1" applyAlignment="1">
      <alignment horizontal="center" vertical="center"/>
    </xf>
    <xf numFmtId="49" fontId="11" fillId="0" borderId="35" xfId="0" applyNumberFormat="1" applyFont="1" applyBorder="1" applyAlignment="1">
      <alignment horizontal="center" vertical="center"/>
    </xf>
    <xf numFmtId="0" fontId="0" fillId="0" borderId="10" xfId="0" applyBorder="1" applyAlignment="1">
      <alignment horizontal="left"/>
    </xf>
    <xf numFmtId="0" fontId="0" fillId="0" borderId="11" xfId="0" applyBorder="1" applyAlignment="1">
      <alignment horizontal="left"/>
    </xf>
    <xf numFmtId="0" fontId="2" fillId="0" borderId="20" xfId="0" applyFont="1" applyBorder="1" applyAlignment="1">
      <alignment horizontal="center"/>
    </xf>
    <xf numFmtId="0" fontId="2" fillId="0" borderId="21" xfId="0" applyFont="1" applyBorder="1" applyAlignment="1">
      <alignment horizontal="center"/>
    </xf>
    <xf numFmtId="0" fontId="2" fillId="0" borderId="22" xfId="0" applyFont="1" applyBorder="1" applyAlignment="1">
      <alignment horizontal="center"/>
    </xf>
    <xf numFmtId="0" fontId="4" fillId="0" borderId="13" xfId="0" applyFont="1" applyBorder="1" applyAlignment="1">
      <alignment horizontal="center"/>
    </xf>
    <xf numFmtId="0" fontId="4" fillId="0" borderId="3" xfId="0" applyFont="1" applyBorder="1" applyAlignment="1">
      <alignment horizontal="center"/>
    </xf>
    <xf numFmtId="0" fontId="0" fillId="0" borderId="24"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0" fontId="0" fillId="0" borderId="42" xfId="0" applyBorder="1" applyAlignment="1">
      <alignment horizontal="center"/>
    </xf>
    <xf numFmtId="0" fontId="0" fillId="0" borderId="14" xfId="0"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1" xfId="0" applyFont="1" applyBorder="1" applyAlignment="1">
      <alignment horizontal="left"/>
    </xf>
    <xf numFmtId="0" fontId="24" fillId="0" borderId="5" xfId="0" applyFont="1" applyBorder="1" applyAlignment="1">
      <alignment horizontal="center" vertical="center"/>
    </xf>
    <xf numFmtId="0" fontId="26" fillId="0" borderId="5" xfId="0" applyFont="1" applyBorder="1" applyAlignment="1">
      <alignment horizontal="center" vertical="center"/>
    </xf>
    <xf numFmtId="0" fontId="26" fillId="0" borderId="0" xfId="0" applyFont="1" applyAlignment="1">
      <alignment horizontal="center" vertical="center"/>
    </xf>
    <xf numFmtId="0" fontId="2" fillId="0" borderId="8" xfId="0" applyFont="1" applyBorder="1" applyAlignment="1">
      <alignment horizontal="right"/>
    </xf>
    <xf numFmtId="0" fontId="4" fillId="0" borderId="5" xfId="0" applyFont="1" applyBorder="1" applyAlignment="1">
      <alignment horizontal="center"/>
    </xf>
    <xf numFmtId="0" fontId="2" fillId="0" borderId="5" xfId="0" applyFont="1" applyBorder="1" applyAlignment="1">
      <alignment horizontal="center"/>
    </xf>
    <xf numFmtId="0" fontId="0" fillId="6" borderId="17" xfId="0" applyFill="1" applyBorder="1" applyAlignment="1" applyProtection="1">
      <alignment horizontal="center"/>
      <protection locked="0"/>
    </xf>
    <xf numFmtId="0" fontId="0" fillId="6" borderId="0" xfId="0" applyFill="1" applyAlignment="1" applyProtection="1">
      <alignment horizontal="center"/>
      <protection locked="0"/>
    </xf>
    <xf numFmtId="0" fontId="0" fillId="6" borderId="15" xfId="0" applyFill="1" applyBorder="1" applyAlignment="1" applyProtection="1">
      <alignment horizontal="center"/>
      <protection locked="0"/>
    </xf>
    <xf numFmtId="2" fontId="0" fillId="6" borderId="17" xfId="0" applyNumberFormat="1" applyFill="1" applyBorder="1" applyAlignment="1" applyProtection="1">
      <alignment horizontal="center"/>
      <protection locked="0"/>
    </xf>
    <xf numFmtId="2" fontId="0" fillId="6" borderId="0" xfId="0" applyNumberFormat="1" applyFill="1" applyAlignment="1" applyProtection="1">
      <alignment horizontal="center"/>
      <protection locked="0"/>
    </xf>
    <xf numFmtId="2" fontId="0" fillId="6" borderId="15" xfId="0" applyNumberFormat="1" applyFill="1" applyBorder="1" applyAlignment="1" applyProtection="1">
      <alignment horizontal="center"/>
      <protection locked="0"/>
    </xf>
    <xf numFmtId="0" fontId="14" fillId="0" borderId="13" xfId="0" applyFont="1" applyBorder="1" applyAlignment="1">
      <alignment horizontal="center" vertical="center"/>
    </xf>
    <xf numFmtId="0" fontId="14" fillId="0" borderId="3" xfId="0" applyFont="1" applyBorder="1" applyAlignment="1">
      <alignment horizontal="center" vertical="center"/>
    </xf>
    <xf numFmtId="0" fontId="14" fillId="0" borderId="17" xfId="0" applyFont="1" applyBorder="1" applyAlignment="1">
      <alignment horizontal="center" vertical="center"/>
    </xf>
    <xf numFmtId="0" fontId="14" fillId="0" borderId="0" xfId="0" applyFont="1" applyAlignment="1">
      <alignment horizontal="center" vertical="center"/>
    </xf>
    <xf numFmtId="0" fontId="14" fillId="0" borderId="24" xfId="0" applyFont="1" applyBorder="1" applyAlignment="1">
      <alignment horizontal="center" vertical="center"/>
    </xf>
    <xf numFmtId="0" fontId="14" fillId="0" borderId="1" xfId="0" applyFont="1" applyBorder="1" applyAlignment="1">
      <alignment horizontal="center" vertical="center"/>
    </xf>
    <xf numFmtId="0" fontId="13" fillId="0" borderId="2" xfId="0" applyFont="1" applyBorder="1" applyAlignment="1">
      <alignment horizontal="center"/>
    </xf>
    <xf numFmtId="0" fontId="12" fillId="0" borderId="4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0" xfId="0" applyFont="1" applyAlignment="1">
      <alignment horizontal="center"/>
    </xf>
    <xf numFmtId="0" fontId="12" fillId="0" borderId="15" xfId="0" applyFont="1" applyBorder="1" applyAlignment="1">
      <alignment horizontal="center"/>
    </xf>
    <xf numFmtId="0" fontId="12" fillId="0" borderId="1" xfId="0" applyFont="1" applyBorder="1" applyAlignment="1">
      <alignment horizontal="center"/>
    </xf>
    <xf numFmtId="0" fontId="12" fillId="0" borderId="25" xfId="0" applyFont="1" applyBorder="1" applyAlignment="1">
      <alignment horizontal="center"/>
    </xf>
    <xf numFmtId="0" fontId="2" fillId="2" borderId="4" xfId="0" applyFont="1" applyFill="1" applyBorder="1" applyAlignment="1" applyProtection="1">
      <alignment horizontal="center"/>
      <protection locked="0"/>
    </xf>
    <xf numFmtId="0" fontId="15" fillId="2" borderId="59" xfId="0" applyFont="1" applyFill="1" applyBorder="1" applyAlignment="1" applyProtection="1">
      <alignment horizontal="center"/>
      <protection locked="0"/>
    </xf>
    <xf numFmtId="0" fontId="27" fillId="0" borderId="51" xfId="0" applyFont="1" applyBorder="1" applyAlignment="1">
      <alignment horizontal="center"/>
    </xf>
    <xf numFmtId="0" fontId="20" fillId="3" borderId="87" xfId="0" applyFont="1" applyFill="1" applyBorder="1" applyAlignment="1">
      <alignment horizontal="center" wrapText="1"/>
    </xf>
    <xf numFmtId="0" fontId="20" fillId="3" borderId="57" xfId="0" applyFont="1" applyFill="1" applyBorder="1" applyAlignment="1">
      <alignment horizontal="center" wrapText="1"/>
    </xf>
    <xf numFmtId="0" fontId="20" fillId="3" borderId="89" xfId="0" applyFont="1" applyFill="1" applyBorder="1" applyAlignment="1">
      <alignment horizontal="center" vertical="center"/>
    </xf>
    <xf numFmtId="0" fontId="20" fillId="3" borderId="90" xfId="0" applyFont="1" applyFill="1" applyBorder="1" applyAlignment="1">
      <alignment horizontal="center" vertical="center"/>
    </xf>
    <xf numFmtId="0" fontId="20" fillId="3" borderId="63" xfId="0" applyFont="1" applyFill="1" applyBorder="1" applyAlignment="1">
      <alignment horizontal="center" vertical="center"/>
    </xf>
    <xf numFmtId="0" fontId="15" fillId="2" borderId="4" xfId="0" applyFont="1" applyFill="1" applyBorder="1" applyAlignment="1" applyProtection="1">
      <alignment horizontal="center"/>
      <protection locked="0"/>
    </xf>
    <xf numFmtId="0" fontId="17" fillId="0" borderId="50" xfId="0" applyFont="1" applyBorder="1" applyAlignment="1">
      <alignment horizontal="center"/>
    </xf>
    <xf numFmtId="0" fontId="17" fillId="0" borderId="51" xfId="0" applyFont="1" applyBorder="1" applyAlignment="1">
      <alignment horizontal="center"/>
    </xf>
    <xf numFmtId="0" fontId="17" fillId="0" borderId="53" xfId="0" applyFont="1" applyBorder="1" applyAlignment="1">
      <alignment horizontal="center"/>
    </xf>
    <xf numFmtId="0" fontId="28" fillId="0" borderId="103" xfId="0" applyFont="1" applyBorder="1" applyAlignment="1">
      <alignment horizontal="center"/>
    </xf>
    <xf numFmtId="0" fontId="28" fillId="0" borderId="104" xfId="0" applyFont="1" applyBorder="1" applyAlignment="1">
      <alignment horizontal="center"/>
    </xf>
    <xf numFmtId="0" fontId="28" fillId="0" borderId="105" xfId="0" applyFont="1" applyBorder="1" applyAlignment="1">
      <alignment horizontal="center"/>
    </xf>
    <xf numFmtId="0" fontId="17" fillId="0" borderId="89" xfId="0" applyFont="1" applyBorder="1" applyAlignment="1">
      <alignment horizontal="center"/>
    </xf>
    <xf numFmtId="0" fontId="17" fillId="0" borderId="63" xfId="0" applyFont="1" applyBorder="1" applyAlignment="1">
      <alignment horizontal="center"/>
    </xf>
    <xf numFmtId="49" fontId="11" fillId="0" borderId="80" xfId="0" applyNumberFormat="1" applyFont="1" applyBorder="1" applyAlignment="1">
      <alignment horizontal="center" vertical="center"/>
    </xf>
    <xf numFmtId="49" fontId="11" fillId="0" borderId="100" xfId="0" applyNumberFormat="1"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976C7-9C68-4777-A721-2B5B507F702B}">
  <dimension ref="A2:T47"/>
  <sheetViews>
    <sheetView tabSelected="1" zoomScaleNormal="100" workbookViewId="0">
      <selection activeCell="J2" sqref="J2:N2"/>
    </sheetView>
  </sheetViews>
  <sheetFormatPr defaultRowHeight="15" x14ac:dyDescent="0.25"/>
  <cols>
    <col min="1" max="3" width="12.28515625" customWidth="1"/>
    <col min="4" max="4" width="22" customWidth="1"/>
    <col min="5" max="5" width="1.7109375" customWidth="1"/>
    <col min="6" max="6" width="22.42578125" customWidth="1"/>
    <col min="7" max="7" width="1.7109375" customWidth="1"/>
    <col min="8" max="8" width="22.42578125" customWidth="1"/>
    <col min="9" max="9" width="1.7109375" customWidth="1"/>
    <col min="10" max="10" width="22.42578125" customWidth="1"/>
    <col min="11" max="11" width="1.7109375" customWidth="1"/>
    <col min="12" max="12" width="22.42578125" customWidth="1"/>
    <col min="13" max="13" width="1.7109375" customWidth="1"/>
    <col min="14" max="14" width="22.42578125" customWidth="1"/>
    <col min="15" max="15" width="1.7109375" customWidth="1"/>
    <col min="16" max="16" width="22.42578125" customWidth="1"/>
    <col min="17" max="17" width="18.140625" customWidth="1"/>
  </cols>
  <sheetData>
    <row r="2" spans="1:17" ht="24" customHeight="1" x14ac:dyDescent="0.25">
      <c r="A2" s="220" t="s">
        <v>1</v>
      </c>
      <c r="B2" s="220"/>
      <c r="C2" s="220"/>
      <c r="D2" s="220"/>
      <c r="H2" s="3" t="s">
        <v>0</v>
      </c>
      <c r="J2" s="213"/>
      <c r="K2" s="213"/>
      <c r="L2" s="213"/>
      <c r="M2" s="213"/>
      <c r="N2" s="213"/>
    </row>
    <row r="3" spans="1:17" ht="24" customHeight="1" x14ac:dyDescent="0.25">
      <c r="A3" s="220" t="s">
        <v>2</v>
      </c>
      <c r="B3" s="220"/>
      <c r="C3" s="220"/>
      <c r="D3" s="220"/>
    </row>
    <row r="4" spans="1:17" ht="24" customHeight="1" x14ac:dyDescent="0.25">
      <c r="A4" s="220" t="s">
        <v>162</v>
      </c>
      <c r="B4" s="220"/>
      <c r="C4" s="220"/>
      <c r="D4" s="220"/>
    </row>
    <row r="5" spans="1:17" x14ac:dyDescent="0.25">
      <c r="F5" s="221" t="s">
        <v>3</v>
      </c>
      <c r="G5" s="221"/>
      <c r="H5" s="221"/>
      <c r="I5" s="3"/>
      <c r="J5" s="209" t="s">
        <v>5</v>
      </c>
      <c r="K5" s="209"/>
      <c r="L5" s="209"/>
    </row>
    <row r="6" spans="1:17" x14ac:dyDescent="0.25">
      <c r="F6" s="4"/>
      <c r="H6" s="4"/>
    </row>
    <row r="7" spans="1:17" x14ac:dyDescent="0.25">
      <c r="F7" s="221" t="s">
        <v>4</v>
      </c>
      <c r="G7" s="221"/>
      <c r="H7" s="221"/>
      <c r="I7" s="3"/>
      <c r="J7" s="108" t="s">
        <v>177</v>
      </c>
    </row>
    <row r="9" spans="1:17" x14ac:dyDescent="0.25">
      <c r="F9" s="10" t="s">
        <v>7</v>
      </c>
      <c r="G9" s="1"/>
      <c r="H9" s="10" t="s">
        <v>9</v>
      </c>
      <c r="I9" s="1"/>
      <c r="J9" s="10" t="s">
        <v>11</v>
      </c>
      <c r="K9" s="1"/>
      <c r="L9" s="10" t="s">
        <v>13</v>
      </c>
      <c r="M9" s="1"/>
      <c r="N9" s="10" t="s">
        <v>15</v>
      </c>
      <c r="O9" s="1"/>
      <c r="P9" s="10" t="s">
        <v>17</v>
      </c>
      <c r="Q9" s="39" t="s">
        <v>159</v>
      </c>
    </row>
    <row r="10" spans="1:17" x14ac:dyDescent="0.25">
      <c r="A10" s="218" t="s">
        <v>6</v>
      </c>
      <c r="B10" s="218"/>
      <c r="C10" s="218"/>
      <c r="D10" s="5"/>
      <c r="E10" s="6"/>
      <c r="F10" s="11" t="s">
        <v>8</v>
      </c>
      <c r="G10" s="7"/>
      <c r="H10" s="11" t="s">
        <v>10</v>
      </c>
      <c r="I10" s="7"/>
      <c r="J10" s="11" t="s">
        <v>12</v>
      </c>
      <c r="K10" s="7"/>
      <c r="L10" s="11" t="s">
        <v>14</v>
      </c>
      <c r="M10" s="7"/>
      <c r="N10" s="11" t="s">
        <v>16</v>
      </c>
      <c r="O10" s="7"/>
      <c r="P10" s="11" t="s">
        <v>18</v>
      </c>
    </row>
    <row r="12" spans="1:17" ht="24" customHeight="1" x14ac:dyDescent="0.25">
      <c r="A12" s="219" t="s">
        <v>19</v>
      </c>
      <c r="B12" s="219"/>
      <c r="C12" s="219"/>
      <c r="F12" s="185"/>
      <c r="H12" s="185"/>
      <c r="J12" s="185"/>
      <c r="L12" s="185"/>
      <c r="N12" s="185"/>
      <c r="P12" s="185"/>
      <c r="Q12" s="21">
        <f>SUM(F12+H12+J12+L12+N12+P12)</f>
        <v>0</v>
      </c>
    </row>
    <row r="13" spans="1:17" ht="24" customHeight="1" x14ac:dyDescent="0.25">
      <c r="A13" s="209" t="s">
        <v>20</v>
      </c>
      <c r="B13" s="209"/>
      <c r="C13" s="210" t="s">
        <v>23</v>
      </c>
      <c r="D13" s="210"/>
      <c r="F13" s="185"/>
      <c r="H13" s="185"/>
      <c r="J13" s="185"/>
      <c r="L13" s="185"/>
      <c r="N13" s="185"/>
      <c r="P13" s="185"/>
      <c r="Q13" s="21">
        <f>SUM(F13+H13+J13+L13+N13+P13)</f>
        <v>0</v>
      </c>
    </row>
    <row r="14" spans="1:17" ht="24" customHeight="1" x14ac:dyDescent="0.25">
      <c r="A14" s="215" t="s">
        <v>21</v>
      </c>
      <c r="B14" s="215"/>
      <c r="C14" s="210" t="s">
        <v>23</v>
      </c>
      <c r="D14" s="210"/>
      <c r="F14" s="21" t="e">
        <f>ROUND((B!H79/A!F13),2)</f>
        <v>#DIV/0!</v>
      </c>
      <c r="H14" s="21" t="e">
        <f>ROUND((B!J79/A!H13),2)</f>
        <v>#DIV/0!</v>
      </c>
      <c r="J14" s="21" t="e">
        <f>ROUND((B!L79/A!J13),2)</f>
        <v>#DIV/0!</v>
      </c>
      <c r="L14" s="21" t="e">
        <f>ROUND((B!N79/A!L13),2)</f>
        <v>#DIV/0!</v>
      </c>
      <c r="N14" s="21" t="e">
        <f>ROUND((B!P79/A!N13),2)</f>
        <v>#DIV/0!</v>
      </c>
      <c r="P14" s="21" t="e">
        <f>ROUND((B!R79/A!P13),2)</f>
        <v>#DIV/0!</v>
      </c>
      <c r="Q14" s="109"/>
    </row>
    <row r="15" spans="1:17" ht="24" customHeight="1" x14ac:dyDescent="0.25">
      <c r="A15" s="209" t="s">
        <v>22</v>
      </c>
      <c r="B15" s="209"/>
      <c r="C15" s="210" t="s">
        <v>24</v>
      </c>
      <c r="D15" s="210"/>
      <c r="F15" s="21">
        <v>2425.4</v>
      </c>
      <c r="H15" s="21">
        <v>4904.3999999999996</v>
      </c>
      <c r="J15" s="21">
        <v>4891</v>
      </c>
      <c r="L15" s="21">
        <v>4891</v>
      </c>
      <c r="N15" s="21">
        <v>4891</v>
      </c>
      <c r="P15" s="21">
        <v>2465.6</v>
      </c>
      <c r="Q15" s="21">
        <f>SUM(F15+H15+J15+L15+N15+P15)</f>
        <v>24468.399999999998</v>
      </c>
    </row>
    <row r="16" spans="1:17" x14ac:dyDescent="0.25">
      <c r="Q16" s="109"/>
    </row>
    <row r="17" spans="1:20" ht="24" customHeight="1" x14ac:dyDescent="0.25">
      <c r="A17" s="217" t="s">
        <v>160</v>
      </c>
      <c r="B17" s="217"/>
      <c r="C17" s="217"/>
      <c r="D17" s="217"/>
      <c r="F17" s="21">
        <f>ROUND((B!H79/A!F15),2)</f>
        <v>0</v>
      </c>
      <c r="H17" s="21">
        <f>ROUND((B!J79/A!H15),2)</f>
        <v>0</v>
      </c>
      <c r="J17" s="21">
        <f>ROUND((B!L79/A!J15),2)</f>
        <v>0</v>
      </c>
      <c r="L17" s="21">
        <f>ROUND((B!N79/A!L15),2)</f>
        <v>0</v>
      </c>
      <c r="N17" s="21">
        <f>ROUND((B!P79/A!N15),2)</f>
        <v>0</v>
      </c>
      <c r="P17" s="21">
        <f>ROUND((B!R79/A!P15),2)</f>
        <v>0</v>
      </c>
      <c r="Q17" s="109"/>
    </row>
    <row r="18" spans="1:20" x14ac:dyDescent="0.25">
      <c r="Q18" s="109"/>
    </row>
    <row r="19" spans="1:20" ht="24" customHeight="1" x14ac:dyDescent="0.25">
      <c r="A19" s="209" t="s">
        <v>25</v>
      </c>
      <c r="B19" s="209"/>
      <c r="C19" s="210" t="s">
        <v>23</v>
      </c>
      <c r="D19" s="210"/>
      <c r="F19" s="185"/>
      <c r="G19" s="186"/>
      <c r="H19" s="185"/>
      <c r="I19" s="186"/>
      <c r="J19" s="185"/>
      <c r="K19" s="186"/>
      <c r="L19" s="185"/>
      <c r="M19" s="186"/>
      <c r="N19" s="185"/>
      <c r="O19" s="186"/>
      <c r="P19" s="185"/>
      <c r="Q19" s="21">
        <f>SUM(F19+H19+J19+L19+N19+P19)</f>
        <v>0</v>
      </c>
    </row>
    <row r="20" spans="1:20" ht="24" customHeight="1" x14ac:dyDescent="0.25">
      <c r="A20" s="215" t="s">
        <v>26</v>
      </c>
      <c r="B20" s="215"/>
      <c r="C20" s="210" t="s">
        <v>23</v>
      </c>
      <c r="D20" s="210"/>
      <c r="F20" s="21" t="e">
        <f>ROUND((B!H80/A!F19),2)</f>
        <v>#DIV/0!</v>
      </c>
      <c r="H20" s="21" t="e">
        <f>ROUND((B!J80/A!H19),2)</f>
        <v>#DIV/0!</v>
      </c>
      <c r="J20" s="21" t="e">
        <f>ROUND((B!L80/A!J19),2)</f>
        <v>#DIV/0!</v>
      </c>
      <c r="L20" s="21" t="e">
        <f>ROUND((B!N80/A!L19),2)</f>
        <v>#DIV/0!</v>
      </c>
      <c r="N20" s="21" t="e">
        <f>ROUND((B!P80/A!N19),2)</f>
        <v>#DIV/0!</v>
      </c>
      <c r="P20" s="21" t="e">
        <f>ROUND((B!R80/A!P19),2)</f>
        <v>#DIV/0!</v>
      </c>
      <c r="Q20" s="109"/>
      <c r="T20" s="111"/>
    </row>
    <row r="21" spans="1:20" ht="24" customHeight="1" x14ac:dyDescent="0.25">
      <c r="A21" s="209" t="s">
        <v>27</v>
      </c>
      <c r="B21" s="209"/>
      <c r="C21" s="210" t="s">
        <v>24</v>
      </c>
      <c r="D21" s="210"/>
      <c r="F21" s="21">
        <v>34317.599999999999</v>
      </c>
      <c r="H21" s="21">
        <v>69393.600000000006</v>
      </c>
      <c r="J21" s="21">
        <v>69204</v>
      </c>
      <c r="L21" s="21">
        <v>69204</v>
      </c>
      <c r="N21" s="21">
        <v>69204</v>
      </c>
      <c r="P21" s="21">
        <v>34886.400000000001</v>
      </c>
      <c r="Q21" s="21">
        <f>SUM(F21+H21+J21+L21+N21+P21)</f>
        <v>346209.60000000003</v>
      </c>
    </row>
    <row r="22" spans="1:20" ht="12" customHeight="1" x14ac:dyDescent="0.25">
      <c r="Q22" s="109"/>
    </row>
    <row r="23" spans="1:20" ht="24" customHeight="1" x14ac:dyDescent="0.25">
      <c r="A23" s="217" t="s">
        <v>161</v>
      </c>
      <c r="B23" s="217"/>
      <c r="C23" s="217"/>
      <c r="D23" s="217"/>
      <c r="F23" s="21">
        <f>ROUND((B!H80/A!F21),2)</f>
        <v>0</v>
      </c>
      <c r="H23" s="21">
        <f>ROUND((B!J80/A!H21),2)</f>
        <v>0</v>
      </c>
      <c r="J23" s="21">
        <f>ROUND((B!L80/A!J21),2)</f>
        <v>0</v>
      </c>
      <c r="L23" s="21">
        <f>ROUND((B!N80/A!L21),2)</f>
        <v>0</v>
      </c>
      <c r="N23" s="21">
        <f>ROUND((B!P80/A!N21),2)</f>
        <v>0</v>
      </c>
      <c r="P23" s="21">
        <f>ROUND((B!R80/A!P21),2)</f>
        <v>0</v>
      </c>
      <c r="Q23" s="109"/>
    </row>
    <row r="24" spans="1:20" x14ac:dyDescent="0.25">
      <c r="Q24" s="109"/>
    </row>
    <row r="25" spans="1:20" ht="24" customHeight="1" x14ac:dyDescent="0.25">
      <c r="A25" s="215" t="s">
        <v>28</v>
      </c>
      <c r="B25" s="215"/>
      <c r="C25" s="210" t="s">
        <v>24</v>
      </c>
      <c r="D25" s="210"/>
      <c r="F25" s="163">
        <v>181</v>
      </c>
      <c r="H25" s="163">
        <v>366</v>
      </c>
      <c r="J25" s="163">
        <v>365</v>
      </c>
      <c r="L25" s="163">
        <v>365</v>
      </c>
      <c r="N25" s="163">
        <v>365</v>
      </c>
      <c r="P25" s="163">
        <v>184</v>
      </c>
      <c r="Q25" s="163">
        <f>SUM(F25+H25+J25+L25+N25+P25)</f>
        <v>1826</v>
      </c>
    </row>
    <row r="26" spans="1:20" x14ac:dyDescent="0.25">
      <c r="Q26" s="109"/>
    </row>
    <row r="27" spans="1:20" ht="24" customHeight="1" x14ac:dyDescent="0.25">
      <c r="A27" s="209" t="s">
        <v>29</v>
      </c>
      <c r="B27" s="209"/>
      <c r="C27" s="210"/>
      <c r="D27" s="210"/>
      <c r="F27" s="21">
        <f>ROUND((B!H81/A!F25),2)</f>
        <v>0</v>
      </c>
      <c r="H27" s="21">
        <f>ROUND((B!J81/A!H25),2)</f>
        <v>0</v>
      </c>
      <c r="J27" s="21">
        <f>ROUND((B!L81/A!J25),2)</f>
        <v>0</v>
      </c>
      <c r="L27" s="21">
        <f>ROUND((B!N81/A!L25),2)</f>
        <v>0</v>
      </c>
      <c r="N27" s="21">
        <f>ROUND((B!P81/A!N25),2)</f>
        <v>0</v>
      </c>
      <c r="P27" s="21">
        <f>ROUND((B!R81/A!P25),2)</f>
        <v>0</v>
      </c>
      <c r="Q27" s="109"/>
    </row>
    <row r="28" spans="1:20" x14ac:dyDescent="0.25">
      <c r="Q28" s="109"/>
    </row>
    <row r="29" spans="1:20" x14ac:dyDescent="0.25">
      <c r="Q29" s="109"/>
    </row>
    <row r="30" spans="1:20" ht="15.75" thickBot="1" x14ac:dyDescent="0.3">
      <c r="A30" s="9"/>
      <c r="B30" s="9"/>
      <c r="C30" s="9"/>
      <c r="D30" s="9"/>
      <c r="E30" s="9"/>
      <c r="F30" s="9"/>
      <c r="G30" s="9"/>
      <c r="H30" s="9"/>
      <c r="I30" s="9"/>
      <c r="J30" s="9"/>
      <c r="K30" s="9"/>
      <c r="L30" s="9"/>
      <c r="M30" s="9"/>
      <c r="N30" s="9"/>
      <c r="O30" s="9"/>
      <c r="P30" s="9"/>
      <c r="Q30" s="109"/>
    </row>
    <row r="31" spans="1:20" ht="15.75" thickTop="1" x14ac:dyDescent="0.25">
      <c r="Q31" s="109"/>
    </row>
    <row r="32" spans="1:20" x14ac:dyDescent="0.25">
      <c r="A32" s="216" t="s">
        <v>30</v>
      </c>
      <c r="B32" s="216"/>
      <c r="C32" s="216"/>
      <c r="Q32" s="109"/>
    </row>
    <row r="33" spans="1:17" x14ac:dyDescent="0.25">
      <c r="Q33" s="109"/>
    </row>
    <row r="34" spans="1:17" ht="24" customHeight="1" x14ac:dyDescent="0.25">
      <c r="A34" s="209" t="s">
        <v>31</v>
      </c>
      <c r="B34" s="209"/>
      <c r="C34" s="210" t="s">
        <v>34</v>
      </c>
      <c r="D34" s="210"/>
      <c r="F34" s="21">
        <f>ROUND((F15*F17),2)</f>
        <v>0</v>
      </c>
      <c r="H34" s="21">
        <f>ROUND((H15*H17),2)</f>
        <v>0</v>
      </c>
      <c r="J34" s="21">
        <f>ROUND((J15*J17),2)</f>
        <v>0</v>
      </c>
      <c r="L34" s="21">
        <f>ROUND((L15*L17),2)</f>
        <v>0</v>
      </c>
      <c r="N34" s="21">
        <f>ROUND((N15*N17),2)</f>
        <v>0</v>
      </c>
      <c r="P34" s="21">
        <f>ROUND((P15*P17),2)</f>
        <v>0</v>
      </c>
      <c r="Q34" s="21">
        <f>SUM(F34+H34+J34+L34+N34+P34)</f>
        <v>0</v>
      </c>
    </row>
    <row r="35" spans="1:17" ht="24" customHeight="1" x14ac:dyDescent="0.25">
      <c r="A35" s="215" t="s">
        <v>32</v>
      </c>
      <c r="B35" s="215"/>
      <c r="C35" s="210" t="s">
        <v>34</v>
      </c>
      <c r="D35" s="210"/>
      <c r="F35" s="21">
        <f>ROUND((F21*F23),2)</f>
        <v>0</v>
      </c>
      <c r="H35" s="21">
        <f>ROUND((H21*H23),2)</f>
        <v>0</v>
      </c>
      <c r="J35" s="21">
        <f>ROUND((J21*J23),2)</f>
        <v>0</v>
      </c>
      <c r="L35" s="21">
        <f>ROUND((L21*L23),2)</f>
        <v>0</v>
      </c>
      <c r="N35" s="21">
        <f>ROUND((N21*N23),2)</f>
        <v>0</v>
      </c>
      <c r="P35" s="21">
        <f>ROUND((P21*P23),2)</f>
        <v>0</v>
      </c>
      <c r="Q35" s="21">
        <f>SUM(F35+H35+J35+L35+N35+P35)</f>
        <v>0</v>
      </c>
    </row>
    <row r="36" spans="1:17" ht="24" customHeight="1" x14ac:dyDescent="0.25">
      <c r="A36" s="209" t="s">
        <v>33</v>
      </c>
      <c r="B36" s="209"/>
      <c r="C36" s="210" t="s">
        <v>34</v>
      </c>
      <c r="D36" s="210"/>
      <c r="F36" s="21">
        <f>ROUND((F25*F27),2)</f>
        <v>0</v>
      </c>
      <c r="H36" s="21">
        <f>ROUND((H25*H27),2)</f>
        <v>0</v>
      </c>
      <c r="J36" s="21">
        <f>ROUND((J25*J27),2)</f>
        <v>0</v>
      </c>
      <c r="L36" s="21">
        <f>ROUND((L25*L27),2)</f>
        <v>0</v>
      </c>
      <c r="N36" s="21">
        <f>ROUND((N25*N27),2)</f>
        <v>0</v>
      </c>
      <c r="P36" s="21">
        <f>ROUND((P25*P27),2)</f>
        <v>0</v>
      </c>
      <c r="Q36" s="21">
        <f>SUM(F36+H36+J36+L36+N36+P36)</f>
        <v>0</v>
      </c>
    </row>
    <row r="37" spans="1:17" x14ac:dyDescent="0.25">
      <c r="Q37" s="109"/>
    </row>
    <row r="38" spans="1:17" ht="15.75" thickBot="1" x14ac:dyDescent="0.3">
      <c r="F38" s="9"/>
      <c r="H38" s="9"/>
      <c r="J38" s="9"/>
      <c r="L38" s="9"/>
      <c r="N38" s="9"/>
      <c r="P38" s="9"/>
      <c r="Q38" s="109"/>
    </row>
    <row r="39" spans="1:17" ht="24" customHeight="1" thickTop="1" x14ac:dyDescent="0.25">
      <c r="A39" s="209" t="s">
        <v>35</v>
      </c>
      <c r="B39" s="209"/>
      <c r="C39" s="210" t="s">
        <v>34</v>
      </c>
      <c r="D39" s="210"/>
      <c r="F39" s="109">
        <f>SUM(F34:F36)</f>
        <v>0</v>
      </c>
      <c r="H39" s="109">
        <f>SUM(H34:H36)</f>
        <v>0</v>
      </c>
      <c r="J39" s="109">
        <f>SUM(J34:J36)</f>
        <v>0</v>
      </c>
      <c r="L39" s="109">
        <f>SUM(L34:L36)</f>
        <v>0</v>
      </c>
      <c r="N39" s="109">
        <f>SUM(N34:N36)</f>
        <v>0</v>
      </c>
      <c r="P39" s="109">
        <f>SUM(P34:P36)</f>
        <v>0</v>
      </c>
      <c r="Q39" s="110">
        <f>SUM(F39+H39+J39+L39+N39+P39)</f>
        <v>0</v>
      </c>
    </row>
    <row r="42" spans="1:17" x14ac:dyDescent="0.25">
      <c r="A42" s="211" t="s">
        <v>38</v>
      </c>
      <c r="B42" s="211"/>
      <c r="C42" s="211"/>
      <c r="D42" s="211"/>
      <c r="E42" s="211"/>
      <c r="F42" s="211"/>
      <c r="G42" s="211"/>
      <c r="H42" s="211"/>
      <c r="I42" s="211"/>
      <c r="J42" s="211"/>
      <c r="K42" s="211"/>
      <c r="L42" s="211"/>
      <c r="M42" s="211"/>
      <c r="N42" s="211"/>
      <c r="O42" s="211"/>
      <c r="P42" s="211"/>
    </row>
    <row r="43" spans="1:17" x14ac:dyDescent="0.25">
      <c r="A43" s="211"/>
      <c r="B43" s="211"/>
      <c r="C43" s="211"/>
      <c r="D43" s="211"/>
      <c r="E43" s="211"/>
      <c r="F43" s="211"/>
      <c r="G43" s="211"/>
      <c r="H43" s="211"/>
      <c r="I43" s="211"/>
      <c r="J43" s="211"/>
      <c r="K43" s="211"/>
      <c r="L43" s="211"/>
      <c r="M43" s="211"/>
      <c r="N43" s="211"/>
      <c r="O43" s="211"/>
      <c r="P43" s="211"/>
    </row>
    <row r="46" spans="1:17" ht="24" customHeight="1" x14ac:dyDescent="0.25">
      <c r="A46" s="213"/>
      <c r="B46" s="213"/>
      <c r="C46" s="213"/>
      <c r="D46" s="213"/>
      <c r="J46" s="213"/>
      <c r="K46" s="213"/>
      <c r="L46" s="213"/>
    </row>
    <row r="47" spans="1:17" x14ac:dyDescent="0.25">
      <c r="A47" s="212" t="s">
        <v>36</v>
      </c>
      <c r="B47" s="212"/>
      <c r="C47" s="212"/>
      <c r="D47" s="212"/>
      <c r="J47" s="214" t="s">
        <v>37</v>
      </c>
      <c r="K47" s="214"/>
      <c r="L47" s="214"/>
    </row>
  </sheetData>
  <sheetProtection algorithmName="SHA-512" hashValue="k/S9LFK/aLamkavBhd+7fE/e6kMdoRYpu9WjHZjUQ/J9NkFa4HlKBK1dRlyz8xjOOd5zCRR/huMneb1x6XDZ0A==" saltValue="h5yOPt0eUkFBnU6Xfphbtg==" spinCount="100000" sheet="1" objects="1" scenarios="1" selectLockedCells="1"/>
  <mergeCells count="41">
    <mergeCell ref="A4:D4"/>
    <mergeCell ref="F5:H5"/>
    <mergeCell ref="F7:H7"/>
    <mergeCell ref="J5:L5"/>
    <mergeCell ref="A2:D2"/>
    <mergeCell ref="A3:D3"/>
    <mergeCell ref="J2:N2"/>
    <mergeCell ref="A10:C10"/>
    <mergeCell ref="A12:C12"/>
    <mergeCell ref="A13:B13"/>
    <mergeCell ref="A14:B14"/>
    <mergeCell ref="A15:B15"/>
    <mergeCell ref="C13:D13"/>
    <mergeCell ref="C14:D14"/>
    <mergeCell ref="C15:D15"/>
    <mergeCell ref="A32:C32"/>
    <mergeCell ref="A17:D17"/>
    <mergeCell ref="A19:B19"/>
    <mergeCell ref="C19:D19"/>
    <mergeCell ref="A20:B20"/>
    <mergeCell ref="C20:D20"/>
    <mergeCell ref="A21:B21"/>
    <mergeCell ref="C21:D21"/>
    <mergeCell ref="A23:D23"/>
    <mergeCell ref="A25:B25"/>
    <mergeCell ref="C25:D25"/>
    <mergeCell ref="A27:B27"/>
    <mergeCell ref="C27:D27"/>
    <mergeCell ref="A34:B34"/>
    <mergeCell ref="A35:B35"/>
    <mergeCell ref="A36:B36"/>
    <mergeCell ref="C34:D34"/>
    <mergeCell ref="C35:D35"/>
    <mergeCell ref="C36:D36"/>
    <mergeCell ref="A39:B39"/>
    <mergeCell ref="C39:D39"/>
    <mergeCell ref="A42:P43"/>
    <mergeCell ref="A47:D47"/>
    <mergeCell ref="A46:D46"/>
    <mergeCell ref="J46:L46"/>
    <mergeCell ref="J47:L47"/>
  </mergeCells>
  <pageMargins left="0.25" right="0.25" top="0.75" bottom="0.75" header="0.3" footer="0.3"/>
  <pageSetup scale="56" orientation="landscape" r:id="rId1"/>
  <colBreaks count="1" manualBreakCount="1">
    <brk id="17" max="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BD2C2-13DD-4E62-BB30-7BC0270881F1}">
  <dimension ref="A2:T85"/>
  <sheetViews>
    <sheetView zoomScaleNormal="100" workbookViewId="0">
      <selection activeCell="J2" sqref="J2:N2"/>
    </sheetView>
  </sheetViews>
  <sheetFormatPr defaultRowHeight="15" x14ac:dyDescent="0.25"/>
  <cols>
    <col min="1" max="1" width="2.85546875" customWidth="1"/>
    <col min="2" max="2" width="6.7109375" customWidth="1"/>
    <col min="3" max="3" width="2.42578125" customWidth="1"/>
    <col min="6" max="6" width="50" customWidth="1"/>
    <col min="7" max="7" width="2.85546875" customWidth="1"/>
    <col min="8" max="8" width="18.85546875" customWidth="1"/>
    <col min="9" max="9" width="1.7109375" customWidth="1"/>
    <col min="10" max="10" width="18.140625" customWidth="1"/>
    <col min="11" max="11" width="1.7109375" customWidth="1"/>
    <col min="12" max="12" width="19.140625" customWidth="1"/>
    <col min="13" max="13" width="1.7109375" customWidth="1"/>
    <col min="14" max="14" width="18.140625" customWidth="1"/>
    <col min="15" max="15" width="1.7109375" customWidth="1"/>
    <col min="16" max="16" width="18.28515625" customWidth="1"/>
    <col min="17" max="17" width="1.7109375" customWidth="1"/>
    <col min="18" max="18" width="19.85546875" customWidth="1"/>
    <col min="19" max="19" width="1.7109375" customWidth="1"/>
    <col min="20" max="20" width="19.85546875" customWidth="1"/>
  </cols>
  <sheetData>
    <row r="2" spans="1:20" ht="24" customHeight="1" x14ac:dyDescent="0.25">
      <c r="A2" s="2" t="s">
        <v>1</v>
      </c>
      <c r="B2" s="2"/>
      <c r="C2" s="2"/>
      <c r="D2" s="2"/>
      <c r="H2" s="3" t="s">
        <v>0</v>
      </c>
      <c r="J2" s="213"/>
      <c r="K2" s="213"/>
      <c r="L2" s="213"/>
      <c r="M2" s="213"/>
      <c r="N2" s="213"/>
    </row>
    <row r="3" spans="1:20" ht="15.75" thickBot="1" x14ac:dyDescent="0.3"/>
    <row r="4" spans="1:20" ht="15.75" thickTop="1" x14ac:dyDescent="0.25">
      <c r="A4" s="41"/>
      <c r="B4" s="42"/>
      <c r="C4" s="42"/>
      <c r="D4" s="42"/>
      <c r="E4" s="42"/>
      <c r="F4" s="42"/>
      <c r="G4" s="42"/>
      <c r="H4" s="42"/>
      <c r="I4" s="42"/>
      <c r="J4" s="42"/>
      <c r="K4" s="42"/>
      <c r="L4" s="42"/>
      <c r="M4" s="42"/>
      <c r="N4" s="42"/>
      <c r="O4" s="42"/>
      <c r="P4" s="42"/>
      <c r="Q4" s="42"/>
      <c r="R4" s="42"/>
      <c r="S4" s="42"/>
      <c r="T4" s="43"/>
    </row>
    <row r="5" spans="1:20" x14ac:dyDescent="0.25">
      <c r="A5" s="44" t="s">
        <v>39</v>
      </c>
      <c r="B5" s="13" t="s">
        <v>40</v>
      </c>
      <c r="C5" s="14"/>
      <c r="D5" s="246" t="s">
        <v>41</v>
      </c>
      <c r="E5" s="246"/>
      <c r="F5" s="246"/>
      <c r="G5" s="14"/>
      <c r="H5" s="33" t="s">
        <v>7</v>
      </c>
      <c r="I5" s="34"/>
      <c r="J5" s="33" t="s">
        <v>9</v>
      </c>
      <c r="K5" s="34"/>
      <c r="L5" s="33" t="s">
        <v>11</v>
      </c>
      <c r="M5" s="34"/>
      <c r="N5" s="33" t="s">
        <v>13</v>
      </c>
      <c r="O5" s="34"/>
      <c r="P5" s="33" t="s">
        <v>15</v>
      </c>
      <c r="Q5" s="34"/>
      <c r="R5" s="35" t="s">
        <v>17</v>
      </c>
      <c r="S5" s="34"/>
      <c r="T5" s="224" t="s">
        <v>93</v>
      </c>
    </row>
    <row r="6" spans="1:20" x14ac:dyDescent="0.25">
      <c r="A6" s="45"/>
      <c r="D6" s="216" t="s">
        <v>42</v>
      </c>
      <c r="E6" s="216"/>
      <c r="F6" s="216"/>
      <c r="H6" s="36" t="s">
        <v>8</v>
      </c>
      <c r="I6" s="37"/>
      <c r="J6" s="36" t="s">
        <v>10</v>
      </c>
      <c r="K6" s="37"/>
      <c r="L6" s="36" t="s">
        <v>12</v>
      </c>
      <c r="M6" s="37"/>
      <c r="N6" s="36" t="s">
        <v>14</v>
      </c>
      <c r="O6" s="37"/>
      <c r="P6" s="36" t="s">
        <v>16</v>
      </c>
      <c r="Q6" s="37"/>
      <c r="R6" s="38" t="s">
        <v>18</v>
      </c>
      <c r="S6" s="37"/>
      <c r="T6" s="225"/>
    </row>
    <row r="7" spans="1:20" x14ac:dyDescent="0.25">
      <c r="A7" s="46"/>
      <c r="B7" s="15"/>
      <c r="C7" s="15"/>
      <c r="D7" s="15"/>
      <c r="E7" s="15"/>
      <c r="F7" s="15"/>
      <c r="G7" s="15"/>
      <c r="H7" s="245"/>
      <c r="I7" s="245"/>
      <c r="J7" s="245"/>
      <c r="K7" s="16"/>
      <c r="L7" s="17"/>
      <c r="M7" s="15"/>
      <c r="N7" s="15"/>
      <c r="O7" s="15"/>
      <c r="P7" s="15"/>
      <c r="Q7" s="15"/>
      <c r="R7" s="18"/>
      <c r="S7" s="15"/>
      <c r="T7" s="47"/>
    </row>
    <row r="8" spans="1:20" x14ac:dyDescent="0.25">
      <c r="A8" s="45"/>
      <c r="D8" s="247" t="s">
        <v>43</v>
      </c>
      <c r="E8" s="247"/>
      <c r="F8" s="247"/>
      <c r="H8" s="242" t="s">
        <v>163</v>
      </c>
      <c r="I8" s="243"/>
      <c r="J8" s="243"/>
      <c r="K8" s="243"/>
      <c r="L8" s="243"/>
      <c r="M8" s="243"/>
      <c r="N8" s="243"/>
      <c r="O8" s="243"/>
      <c r="P8" s="243"/>
      <c r="Q8" s="243"/>
      <c r="R8" s="243"/>
      <c r="T8" s="48"/>
    </row>
    <row r="9" spans="1:20" ht="14.25" customHeight="1" x14ac:dyDescent="0.25">
      <c r="A9" s="45"/>
      <c r="H9" s="244"/>
      <c r="I9" s="244"/>
      <c r="J9" s="244"/>
      <c r="K9" s="244"/>
      <c r="L9" s="244"/>
      <c r="M9" s="244"/>
      <c r="N9" s="244"/>
      <c r="O9" s="244"/>
      <c r="P9" s="244"/>
      <c r="Q9" s="244"/>
      <c r="R9" s="244"/>
      <c r="T9" s="48"/>
    </row>
    <row r="10" spans="1:20" x14ac:dyDescent="0.25">
      <c r="A10" s="49"/>
      <c r="B10" s="8"/>
      <c r="C10" s="8"/>
      <c r="D10" s="241" t="s">
        <v>44</v>
      </c>
      <c r="E10" s="241"/>
      <c r="F10" s="241"/>
      <c r="G10" s="8"/>
      <c r="H10" s="8"/>
      <c r="I10" s="8"/>
      <c r="J10" s="8"/>
      <c r="K10" s="8"/>
      <c r="L10" s="8"/>
      <c r="M10" s="8"/>
      <c r="N10" s="8"/>
      <c r="O10" s="8"/>
      <c r="P10" s="8"/>
      <c r="Q10" s="8"/>
      <c r="R10" s="8"/>
      <c r="S10" s="8"/>
      <c r="T10" s="50"/>
    </row>
    <row r="11" spans="1:20" ht="24" customHeight="1" x14ac:dyDescent="0.25">
      <c r="A11" s="51" t="s">
        <v>57</v>
      </c>
      <c r="B11" s="19">
        <v>50101</v>
      </c>
      <c r="C11" s="19"/>
      <c r="D11" s="226" t="s">
        <v>45</v>
      </c>
      <c r="E11" s="226"/>
      <c r="F11" s="227"/>
      <c r="H11" s="112"/>
      <c r="I11" s="23"/>
      <c r="J11" s="112"/>
      <c r="K11" s="23"/>
      <c r="L11" s="112"/>
      <c r="M11" s="23"/>
      <c r="N11" s="112"/>
      <c r="O11" s="23"/>
      <c r="P11" s="112"/>
      <c r="Q11" s="23"/>
      <c r="R11" s="112"/>
      <c r="S11" s="23"/>
      <c r="T11" s="52">
        <f t="shared" ref="T11:T25" si="0">ROUND((H11+J11+L11+N11+P11+R11),2)</f>
        <v>0</v>
      </c>
    </row>
    <row r="12" spans="1:20" ht="24" customHeight="1" x14ac:dyDescent="0.25">
      <c r="A12" s="51" t="s">
        <v>57</v>
      </c>
      <c r="B12" s="19">
        <v>50102</v>
      </c>
      <c r="C12" s="19"/>
      <c r="D12" s="226" t="s">
        <v>164</v>
      </c>
      <c r="E12" s="226"/>
      <c r="F12" s="227"/>
      <c r="H12" s="112"/>
      <c r="I12" s="24"/>
      <c r="J12" s="112"/>
      <c r="K12" s="24"/>
      <c r="L12" s="112"/>
      <c r="M12" s="24"/>
      <c r="N12" s="112"/>
      <c r="O12" s="24"/>
      <c r="P12" s="112"/>
      <c r="Q12" s="24"/>
      <c r="R12" s="112"/>
      <c r="S12" s="24"/>
      <c r="T12" s="52">
        <f t="shared" si="0"/>
        <v>0</v>
      </c>
    </row>
    <row r="13" spans="1:20" ht="24" customHeight="1" x14ac:dyDescent="0.25">
      <c r="A13" s="51" t="s">
        <v>57</v>
      </c>
      <c r="B13" s="19">
        <v>50105</v>
      </c>
      <c r="C13" s="19"/>
      <c r="D13" s="226" t="s">
        <v>46</v>
      </c>
      <c r="E13" s="226"/>
      <c r="F13" s="227"/>
      <c r="H13" s="112"/>
      <c r="I13" s="24"/>
      <c r="J13" s="112"/>
      <c r="K13" s="24"/>
      <c r="L13" s="112"/>
      <c r="M13" s="24"/>
      <c r="N13" s="112"/>
      <c r="O13" s="24"/>
      <c r="P13" s="112"/>
      <c r="Q13" s="24"/>
      <c r="R13" s="112"/>
      <c r="S13" s="24"/>
      <c r="T13" s="52">
        <f t="shared" si="0"/>
        <v>0</v>
      </c>
    </row>
    <row r="14" spans="1:20" ht="24" customHeight="1" x14ac:dyDescent="0.25">
      <c r="A14" s="51" t="s">
        <v>57</v>
      </c>
      <c r="B14" s="19">
        <v>50201</v>
      </c>
      <c r="C14" s="19"/>
      <c r="D14" s="226" t="s">
        <v>47</v>
      </c>
      <c r="E14" s="226"/>
      <c r="F14" s="227"/>
      <c r="H14" s="112"/>
      <c r="I14" s="24"/>
      <c r="J14" s="112"/>
      <c r="K14" s="24"/>
      <c r="L14" s="112"/>
      <c r="M14" s="24"/>
      <c r="N14" s="112"/>
      <c r="O14" s="24"/>
      <c r="P14" s="112"/>
      <c r="Q14" s="24"/>
      <c r="R14" s="112"/>
      <c r="S14" s="24"/>
      <c r="T14" s="52">
        <f t="shared" si="0"/>
        <v>0</v>
      </c>
    </row>
    <row r="15" spans="1:20" ht="24" customHeight="1" x14ac:dyDescent="0.25">
      <c r="A15" s="51" t="s">
        <v>57</v>
      </c>
      <c r="B15" s="19">
        <v>50201</v>
      </c>
      <c r="C15" s="19"/>
      <c r="D15" s="226" t="s">
        <v>48</v>
      </c>
      <c r="E15" s="226"/>
      <c r="F15" s="227"/>
      <c r="H15" s="112"/>
      <c r="I15" s="24"/>
      <c r="J15" s="112"/>
      <c r="K15" s="24"/>
      <c r="L15" s="112"/>
      <c r="M15" s="24"/>
      <c r="N15" s="112"/>
      <c r="O15" s="24"/>
      <c r="P15" s="112"/>
      <c r="Q15" s="24"/>
      <c r="R15" s="112"/>
      <c r="S15" s="24"/>
      <c r="T15" s="52">
        <f t="shared" si="0"/>
        <v>0</v>
      </c>
    </row>
    <row r="16" spans="1:20" ht="24" customHeight="1" x14ac:dyDescent="0.25">
      <c r="A16" s="51" t="s">
        <v>57</v>
      </c>
      <c r="B16" s="19">
        <v>51201</v>
      </c>
      <c r="C16" s="19"/>
      <c r="D16" s="226" t="s">
        <v>49</v>
      </c>
      <c r="E16" s="226"/>
      <c r="F16" s="227"/>
      <c r="H16" s="112"/>
      <c r="I16" s="24"/>
      <c r="J16" s="112"/>
      <c r="K16" s="24"/>
      <c r="L16" s="112"/>
      <c r="M16" s="24"/>
      <c r="N16" s="112"/>
      <c r="O16" s="24"/>
      <c r="P16" s="112"/>
      <c r="Q16" s="24"/>
      <c r="R16" s="112"/>
      <c r="S16" s="24"/>
      <c r="T16" s="52">
        <f t="shared" si="0"/>
        <v>0</v>
      </c>
    </row>
    <row r="17" spans="1:20" ht="24" customHeight="1" x14ac:dyDescent="0.25">
      <c r="A17" s="51" t="s">
        <v>57</v>
      </c>
      <c r="B17" s="19">
        <v>51201</v>
      </c>
      <c r="C17" s="19"/>
      <c r="D17" s="226" t="s">
        <v>151</v>
      </c>
      <c r="E17" s="226"/>
      <c r="F17" s="227"/>
      <c r="H17" s="112"/>
      <c r="I17" s="24"/>
      <c r="J17" s="112"/>
      <c r="K17" s="24"/>
      <c r="L17" s="112"/>
      <c r="M17" s="24"/>
      <c r="N17" s="112"/>
      <c r="O17" s="24"/>
      <c r="P17" s="112"/>
      <c r="Q17" s="24"/>
      <c r="R17" s="112"/>
      <c r="S17" s="24"/>
      <c r="T17" s="52">
        <f t="shared" si="0"/>
        <v>0</v>
      </c>
    </row>
    <row r="18" spans="1:20" ht="24" customHeight="1" x14ac:dyDescent="0.25">
      <c r="A18" s="51" t="s">
        <v>56</v>
      </c>
      <c r="B18" s="19">
        <v>50411</v>
      </c>
      <c r="C18" s="19"/>
      <c r="D18" s="226" t="s">
        <v>50</v>
      </c>
      <c r="E18" s="226"/>
      <c r="F18" s="227"/>
      <c r="H18" s="112"/>
      <c r="I18" s="24"/>
      <c r="J18" s="112"/>
      <c r="K18" s="24"/>
      <c r="L18" s="112"/>
      <c r="M18" s="24"/>
      <c r="N18" s="112"/>
      <c r="O18" s="24"/>
      <c r="P18" s="112"/>
      <c r="Q18" s="24"/>
      <c r="R18" s="112"/>
      <c r="S18" s="24"/>
      <c r="T18" s="52">
        <f t="shared" si="0"/>
        <v>0</v>
      </c>
    </row>
    <row r="19" spans="1:20" ht="24" customHeight="1" x14ac:dyDescent="0.25">
      <c r="A19" s="51" t="s">
        <v>56</v>
      </c>
      <c r="B19" s="19">
        <v>50415</v>
      </c>
      <c r="C19" s="19"/>
      <c r="D19" s="226" t="s">
        <v>51</v>
      </c>
      <c r="E19" s="226"/>
      <c r="F19" s="227"/>
      <c r="H19" s="112"/>
      <c r="I19" s="24"/>
      <c r="J19" s="112"/>
      <c r="K19" s="24"/>
      <c r="L19" s="112"/>
      <c r="M19" s="24"/>
      <c r="N19" s="112"/>
      <c r="O19" s="24"/>
      <c r="P19" s="112"/>
      <c r="Q19" s="24"/>
      <c r="R19" s="112"/>
      <c r="S19" s="24"/>
      <c r="T19" s="52">
        <f t="shared" si="0"/>
        <v>0</v>
      </c>
    </row>
    <row r="20" spans="1:20" ht="24" customHeight="1" x14ac:dyDescent="0.25">
      <c r="A20" s="51" t="s">
        <v>56</v>
      </c>
      <c r="B20" s="19">
        <v>50711</v>
      </c>
      <c r="C20" s="19"/>
      <c r="D20" s="226" t="s">
        <v>52</v>
      </c>
      <c r="E20" s="226"/>
      <c r="F20" s="227"/>
      <c r="H20" s="112"/>
      <c r="I20" s="23"/>
      <c r="J20" s="112"/>
      <c r="K20" s="23"/>
      <c r="L20" s="112"/>
      <c r="M20" s="23"/>
      <c r="N20" s="112"/>
      <c r="O20" s="23"/>
      <c r="P20" s="112"/>
      <c r="Q20" s="23"/>
      <c r="R20" s="112"/>
      <c r="S20" s="23"/>
      <c r="T20" s="52">
        <f t="shared" si="0"/>
        <v>0</v>
      </c>
    </row>
    <row r="21" spans="1:20" ht="24" customHeight="1" x14ac:dyDescent="0.25">
      <c r="A21" s="51" t="s">
        <v>55</v>
      </c>
      <c r="B21" s="19">
        <v>50702</v>
      </c>
      <c r="C21" s="19"/>
      <c r="D21" s="226" t="s">
        <v>165</v>
      </c>
      <c r="E21" s="226"/>
      <c r="F21" s="227"/>
      <c r="H21" s="112"/>
      <c r="I21" s="23"/>
      <c r="J21" s="112"/>
      <c r="K21" s="23"/>
      <c r="L21" s="112"/>
      <c r="M21" s="23"/>
      <c r="N21" s="112"/>
      <c r="O21" s="23"/>
      <c r="P21" s="112"/>
      <c r="Q21" s="23"/>
      <c r="R21" s="112"/>
      <c r="S21" s="23"/>
      <c r="T21" s="52">
        <f t="shared" si="0"/>
        <v>0</v>
      </c>
    </row>
    <row r="22" spans="1:20" ht="24" customHeight="1" x14ac:dyDescent="0.25">
      <c r="A22" s="51" t="s">
        <v>55</v>
      </c>
      <c r="B22" s="19">
        <v>50602</v>
      </c>
      <c r="C22" s="19"/>
      <c r="D22" s="226" t="s">
        <v>156</v>
      </c>
      <c r="E22" s="226"/>
      <c r="F22" s="227"/>
      <c r="H22" s="112"/>
      <c r="I22" s="23"/>
      <c r="J22" s="112"/>
      <c r="K22" s="23"/>
      <c r="L22" s="112"/>
      <c r="M22" s="23"/>
      <c r="N22" s="112"/>
      <c r="O22" s="23"/>
      <c r="P22" s="112"/>
      <c r="Q22" s="23"/>
      <c r="R22" s="112"/>
      <c r="S22" s="23"/>
      <c r="T22" s="52">
        <f t="shared" si="0"/>
        <v>0</v>
      </c>
    </row>
    <row r="23" spans="1:20" ht="24" customHeight="1" x14ac:dyDescent="0.25">
      <c r="A23" s="51" t="s">
        <v>55</v>
      </c>
      <c r="B23" s="19">
        <v>50611</v>
      </c>
      <c r="C23" s="19"/>
      <c r="D23" s="226" t="s">
        <v>53</v>
      </c>
      <c r="E23" s="226"/>
      <c r="F23" s="227"/>
      <c r="H23" s="112"/>
      <c r="I23" s="23"/>
      <c r="J23" s="112"/>
      <c r="K23" s="23"/>
      <c r="L23" s="112"/>
      <c r="M23" s="23"/>
      <c r="N23" s="112"/>
      <c r="O23" s="23"/>
      <c r="P23" s="112"/>
      <c r="Q23" s="23"/>
      <c r="R23" s="112"/>
      <c r="S23" s="23"/>
      <c r="T23" s="52">
        <f t="shared" si="0"/>
        <v>0</v>
      </c>
    </row>
    <row r="24" spans="1:20" ht="24" customHeight="1" x14ac:dyDescent="0.25">
      <c r="A24" s="51" t="s">
        <v>55</v>
      </c>
      <c r="B24" s="19">
        <v>51099</v>
      </c>
      <c r="C24" s="19"/>
      <c r="D24" s="226" t="s">
        <v>54</v>
      </c>
      <c r="E24" s="226"/>
      <c r="F24" s="227"/>
      <c r="H24" s="112"/>
      <c r="I24" s="23"/>
      <c r="J24" s="112"/>
      <c r="K24" s="23"/>
      <c r="L24" s="112"/>
      <c r="M24" s="23"/>
      <c r="N24" s="112"/>
      <c r="O24" s="23"/>
      <c r="P24" s="112"/>
      <c r="Q24" s="23"/>
      <c r="R24" s="112"/>
      <c r="S24" s="23"/>
      <c r="T24" s="52">
        <f t="shared" si="0"/>
        <v>0</v>
      </c>
    </row>
    <row r="25" spans="1:20" ht="24" customHeight="1" thickBot="1" x14ac:dyDescent="0.3">
      <c r="A25" s="51" t="s">
        <v>55</v>
      </c>
      <c r="B25" s="19">
        <v>59999</v>
      </c>
      <c r="C25" s="19"/>
      <c r="D25" s="226" t="s">
        <v>178</v>
      </c>
      <c r="E25" s="226"/>
      <c r="F25" s="227"/>
      <c r="H25" s="113"/>
      <c r="I25" s="30"/>
      <c r="J25" s="113"/>
      <c r="K25" s="30"/>
      <c r="L25" s="113"/>
      <c r="M25" s="30"/>
      <c r="N25" s="113"/>
      <c r="O25" s="30"/>
      <c r="P25" s="113"/>
      <c r="Q25" s="30"/>
      <c r="R25" s="113"/>
      <c r="S25" s="30"/>
      <c r="T25" s="52">
        <f t="shared" si="0"/>
        <v>0</v>
      </c>
    </row>
    <row r="26" spans="1:20" ht="24" customHeight="1" thickTop="1" x14ac:dyDescent="0.25">
      <c r="A26" s="236"/>
      <c r="B26" s="237"/>
      <c r="C26" s="237"/>
      <c r="D26" s="237"/>
      <c r="E26" s="237"/>
      <c r="F26" s="237"/>
      <c r="T26" s="48"/>
    </row>
    <row r="27" spans="1:20" ht="24" customHeight="1" x14ac:dyDescent="0.25">
      <c r="A27" s="45"/>
      <c r="D27" s="238" t="s">
        <v>58</v>
      </c>
      <c r="E27" s="239"/>
      <c r="F27" s="240"/>
      <c r="H27" s="53">
        <f>ROUND((H25+H24+H23+H22+H21+H20+H19+H18+H17+H16+H15+H14+H13+H11+H12),2)</f>
        <v>0</v>
      </c>
      <c r="J27" s="53">
        <f>ROUND((J25+J24+J23+J22+J21+J20+J19+J18+J17+J16+J15+J14+J13+J11+J12),2)</f>
        <v>0</v>
      </c>
      <c r="L27" s="53">
        <f>ROUND((L25+L24+L23+L22+L21+L20+L19+L18+L17+L16+L15+L14+L13+L11+L12),2)</f>
        <v>0</v>
      </c>
      <c r="N27" s="53">
        <f>ROUND((N25+N24+N23+N22+N21+N20+N19+N18+N17+N16+N15+N14+N13+N11+N12),2)</f>
        <v>0</v>
      </c>
      <c r="P27" s="53">
        <f>ROUND((P25+P24+P23+P22+P21+P20+P19+P18+P17+P16+P15+P14+P13+P11+P12),2)</f>
        <v>0</v>
      </c>
      <c r="R27" s="53">
        <f>ROUND((R25+R24+R23+R22+R21+R20+R19+R18+R17+R16+R15+R14+R13+R11+R12),2)</f>
        <v>0</v>
      </c>
      <c r="T27" s="53">
        <f>ROUND((T25+T24+T23+T22+T21+T20+T19+T18+T17+T16+T15+T14+T13+T11+T12),2)</f>
        <v>0</v>
      </c>
    </row>
    <row r="28" spans="1:20" x14ac:dyDescent="0.25">
      <c r="A28" s="45"/>
      <c r="T28" s="48"/>
    </row>
    <row r="29" spans="1:20" x14ac:dyDescent="0.25">
      <c r="A29" s="49"/>
      <c r="B29" s="8"/>
      <c r="C29" s="8"/>
      <c r="D29" s="241" t="s">
        <v>59</v>
      </c>
      <c r="E29" s="241"/>
      <c r="F29" s="241"/>
      <c r="G29" s="8"/>
      <c r="H29" s="8"/>
      <c r="I29" s="8"/>
      <c r="J29" s="8"/>
      <c r="K29" s="8"/>
      <c r="L29" s="8"/>
      <c r="M29" s="8"/>
      <c r="N29" s="8"/>
      <c r="O29" s="8"/>
      <c r="P29" s="8"/>
      <c r="Q29" s="8"/>
      <c r="R29" s="8"/>
      <c r="S29" s="8"/>
      <c r="T29" s="50"/>
    </row>
    <row r="30" spans="1:20" ht="24" customHeight="1" x14ac:dyDescent="0.25">
      <c r="A30" s="51" t="s">
        <v>56</v>
      </c>
      <c r="B30" s="19">
        <v>50108</v>
      </c>
      <c r="C30" s="19"/>
      <c r="D30" s="226" t="s">
        <v>152</v>
      </c>
      <c r="E30" s="226"/>
      <c r="F30" s="227"/>
      <c r="H30" s="112"/>
      <c r="I30" s="23"/>
      <c r="J30" s="112"/>
      <c r="K30" s="23"/>
      <c r="L30" s="112"/>
      <c r="M30" s="23"/>
      <c r="N30" s="112"/>
      <c r="O30" s="23"/>
      <c r="P30" s="112"/>
      <c r="Q30" s="23"/>
      <c r="R30" s="112"/>
      <c r="S30" s="23"/>
      <c r="T30" s="52">
        <f t="shared" ref="T30:T40" si="1">ROUND((H30+J30+L30+N30+P30+R30),2)</f>
        <v>0</v>
      </c>
    </row>
    <row r="31" spans="1:20" ht="24" customHeight="1" x14ac:dyDescent="0.25">
      <c r="A31" s="51" t="s">
        <v>56</v>
      </c>
      <c r="B31" s="19">
        <v>50201</v>
      </c>
      <c r="C31" s="19"/>
      <c r="D31" s="226" t="s">
        <v>60</v>
      </c>
      <c r="E31" s="226"/>
      <c r="F31" s="227"/>
      <c r="H31" s="112"/>
      <c r="I31" s="24"/>
      <c r="J31" s="112"/>
      <c r="K31" s="24"/>
      <c r="L31" s="112"/>
      <c r="M31" s="24"/>
      <c r="N31" s="112"/>
      <c r="O31" s="24"/>
      <c r="P31" s="112"/>
      <c r="Q31" s="24"/>
      <c r="R31" s="112"/>
      <c r="S31" s="24"/>
      <c r="T31" s="52">
        <f t="shared" si="1"/>
        <v>0</v>
      </c>
    </row>
    <row r="32" spans="1:20" ht="24" customHeight="1" x14ac:dyDescent="0.25">
      <c r="A32" s="51" t="s">
        <v>56</v>
      </c>
      <c r="B32" s="19">
        <v>50110</v>
      </c>
      <c r="C32" s="19"/>
      <c r="D32" s="226" t="s">
        <v>61</v>
      </c>
      <c r="E32" s="226"/>
      <c r="F32" s="227"/>
      <c r="H32" s="112"/>
      <c r="I32" s="24"/>
      <c r="J32" s="112"/>
      <c r="K32" s="24"/>
      <c r="L32" s="112"/>
      <c r="M32" s="24"/>
      <c r="N32" s="112"/>
      <c r="O32" s="24"/>
      <c r="P32" s="112"/>
      <c r="Q32" s="24"/>
      <c r="R32" s="112"/>
      <c r="S32" s="24"/>
      <c r="T32" s="52">
        <f t="shared" si="1"/>
        <v>0</v>
      </c>
    </row>
    <row r="33" spans="1:20" ht="24" customHeight="1" x14ac:dyDescent="0.25">
      <c r="A33" s="51" t="s">
        <v>56</v>
      </c>
      <c r="B33" s="19">
        <v>50201</v>
      </c>
      <c r="C33" s="19"/>
      <c r="D33" s="226" t="s">
        <v>62</v>
      </c>
      <c r="E33" s="226"/>
      <c r="F33" s="227"/>
      <c r="H33" s="112"/>
      <c r="I33" s="24"/>
      <c r="J33" s="112"/>
      <c r="K33" s="24"/>
      <c r="L33" s="112"/>
      <c r="M33" s="24"/>
      <c r="N33" s="112"/>
      <c r="O33" s="24"/>
      <c r="P33" s="112"/>
      <c r="Q33" s="24"/>
      <c r="R33" s="112"/>
      <c r="S33" s="24"/>
      <c r="T33" s="52">
        <f t="shared" si="1"/>
        <v>0</v>
      </c>
    </row>
    <row r="34" spans="1:20" ht="24" customHeight="1" x14ac:dyDescent="0.25">
      <c r="A34" s="51" t="s">
        <v>56</v>
      </c>
      <c r="B34" s="19">
        <v>50115</v>
      </c>
      <c r="C34" s="19"/>
      <c r="D34" s="226" t="s">
        <v>63</v>
      </c>
      <c r="E34" s="226"/>
      <c r="F34" s="227"/>
      <c r="H34" s="112"/>
      <c r="I34" s="24"/>
      <c r="J34" s="112"/>
      <c r="K34" s="24"/>
      <c r="L34" s="112"/>
      <c r="M34" s="24"/>
      <c r="N34" s="112"/>
      <c r="O34" s="24"/>
      <c r="P34" s="112"/>
      <c r="Q34" s="24"/>
      <c r="R34" s="112"/>
      <c r="S34" s="24"/>
      <c r="T34" s="52">
        <f t="shared" si="1"/>
        <v>0</v>
      </c>
    </row>
    <row r="35" spans="1:20" ht="24" customHeight="1" x14ac:dyDescent="0.25">
      <c r="A35" s="51" t="s">
        <v>56</v>
      </c>
      <c r="B35" s="19">
        <v>50201</v>
      </c>
      <c r="C35" s="19"/>
      <c r="D35" s="226" t="s">
        <v>64</v>
      </c>
      <c r="E35" s="226"/>
      <c r="F35" s="227"/>
      <c r="H35" s="112"/>
      <c r="I35" s="24"/>
      <c r="J35" s="112"/>
      <c r="K35" s="24"/>
      <c r="L35" s="112"/>
      <c r="M35" s="24"/>
      <c r="N35" s="112"/>
      <c r="O35" s="24"/>
      <c r="P35" s="112"/>
      <c r="Q35" s="24"/>
      <c r="R35" s="112"/>
      <c r="S35" s="24"/>
      <c r="T35" s="52">
        <f t="shared" si="1"/>
        <v>0</v>
      </c>
    </row>
    <row r="36" spans="1:20" ht="24" customHeight="1" x14ac:dyDescent="0.25">
      <c r="A36" s="51" t="s">
        <v>56</v>
      </c>
      <c r="B36" s="19">
        <v>50324</v>
      </c>
      <c r="C36" s="19"/>
      <c r="D36" s="226" t="s">
        <v>157</v>
      </c>
      <c r="E36" s="226"/>
      <c r="F36" s="227"/>
      <c r="H36" s="112"/>
      <c r="I36" s="24"/>
      <c r="J36" s="112"/>
      <c r="K36" s="24"/>
      <c r="L36" s="112"/>
      <c r="M36" s="24"/>
      <c r="N36" s="112"/>
      <c r="O36" s="24"/>
      <c r="P36" s="112"/>
      <c r="Q36" s="24"/>
      <c r="R36" s="112"/>
      <c r="S36" s="24"/>
      <c r="T36" s="52">
        <f t="shared" si="1"/>
        <v>0</v>
      </c>
    </row>
    <row r="37" spans="1:20" ht="24" customHeight="1" x14ac:dyDescent="0.25">
      <c r="A37" s="51" t="s">
        <v>56</v>
      </c>
      <c r="B37" s="19">
        <v>50421</v>
      </c>
      <c r="C37" s="19"/>
      <c r="D37" s="226" t="s">
        <v>65</v>
      </c>
      <c r="E37" s="226"/>
      <c r="F37" s="227"/>
      <c r="H37" s="112"/>
      <c r="I37" s="24"/>
      <c r="J37" s="112"/>
      <c r="K37" s="24"/>
      <c r="L37" s="112"/>
      <c r="M37" s="24"/>
      <c r="N37" s="112"/>
      <c r="O37" s="24"/>
      <c r="P37" s="112"/>
      <c r="Q37" s="24"/>
      <c r="R37" s="112"/>
      <c r="S37" s="24"/>
      <c r="T37" s="52">
        <f t="shared" si="1"/>
        <v>0</v>
      </c>
    </row>
    <row r="38" spans="1:20" ht="24" customHeight="1" x14ac:dyDescent="0.25">
      <c r="A38" s="51" t="s">
        <v>56</v>
      </c>
      <c r="B38" s="19">
        <v>50431</v>
      </c>
      <c r="C38" s="19"/>
      <c r="D38" s="226" t="s">
        <v>66</v>
      </c>
      <c r="E38" s="226"/>
      <c r="F38" s="227"/>
      <c r="H38" s="112"/>
      <c r="I38" s="24"/>
      <c r="J38" s="112"/>
      <c r="K38" s="24"/>
      <c r="L38" s="112"/>
      <c r="M38" s="24"/>
      <c r="N38" s="112"/>
      <c r="O38" s="24"/>
      <c r="P38" s="112"/>
      <c r="Q38" s="24"/>
      <c r="R38" s="112"/>
      <c r="S38" s="24"/>
      <c r="T38" s="52">
        <f t="shared" si="1"/>
        <v>0</v>
      </c>
    </row>
    <row r="39" spans="1:20" ht="24" customHeight="1" x14ac:dyDescent="0.25">
      <c r="A39" s="51" t="s">
        <v>56</v>
      </c>
      <c r="B39" s="19">
        <v>50432</v>
      </c>
      <c r="C39" s="19"/>
      <c r="D39" s="226" t="s">
        <v>67</v>
      </c>
      <c r="E39" s="226"/>
      <c r="F39" s="227"/>
      <c r="H39" s="112"/>
      <c r="I39" s="23"/>
      <c r="J39" s="112"/>
      <c r="K39" s="23"/>
      <c r="L39" s="112"/>
      <c r="M39" s="23"/>
      <c r="N39" s="112"/>
      <c r="O39" s="23"/>
      <c r="P39" s="112"/>
      <c r="Q39" s="23"/>
      <c r="R39" s="112"/>
      <c r="S39" s="23"/>
      <c r="T39" s="52">
        <f t="shared" si="1"/>
        <v>0</v>
      </c>
    </row>
    <row r="40" spans="1:20" ht="24" customHeight="1" thickBot="1" x14ac:dyDescent="0.3">
      <c r="A40" s="51" t="s">
        <v>56</v>
      </c>
      <c r="B40" s="19">
        <v>59999</v>
      </c>
      <c r="C40" s="19"/>
      <c r="D40" s="226" t="s">
        <v>68</v>
      </c>
      <c r="E40" s="226"/>
      <c r="F40" s="227"/>
      <c r="H40" s="114"/>
      <c r="I40" s="23"/>
      <c r="J40" s="114"/>
      <c r="K40" s="23"/>
      <c r="L40" s="114"/>
      <c r="M40" s="23"/>
      <c r="N40" s="114"/>
      <c r="O40" s="23"/>
      <c r="P40" s="114"/>
      <c r="Q40" s="23"/>
      <c r="R40" s="114"/>
      <c r="S40" s="23"/>
      <c r="T40" s="52">
        <f t="shared" si="1"/>
        <v>0</v>
      </c>
    </row>
    <row r="41" spans="1:20" ht="24" customHeight="1" thickTop="1" x14ac:dyDescent="0.25">
      <c r="A41" s="236"/>
      <c r="B41" s="237"/>
      <c r="C41" s="237"/>
      <c r="D41" s="237"/>
      <c r="E41" s="237"/>
      <c r="F41" s="237"/>
      <c r="H41" s="30"/>
      <c r="I41" s="30"/>
      <c r="J41" s="30"/>
      <c r="K41" s="30"/>
      <c r="L41" s="30"/>
      <c r="M41" s="30"/>
      <c r="N41" s="30"/>
      <c r="O41" s="30"/>
      <c r="P41" s="30"/>
      <c r="Q41" s="30"/>
      <c r="R41" s="30"/>
      <c r="S41" s="30"/>
      <c r="T41" s="54"/>
    </row>
    <row r="42" spans="1:20" ht="24" customHeight="1" x14ac:dyDescent="0.25">
      <c r="A42" s="45"/>
      <c r="D42" s="238" t="s">
        <v>69</v>
      </c>
      <c r="E42" s="239"/>
      <c r="F42" s="240"/>
      <c r="H42" s="53">
        <f>ROUND((H40+H39+H38+H37+H36+H35+H34+H33+H32+H31+H30),2)</f>
        <v>0</v>
      </c>
      <c r="J42" s="53">
        <f>ROUND((J40+J39+J38+J37+J36+J35+J34+J33+J32+J31+J30),2)</f>
        <v>0</v>
      </c>
      <c r="L42" s="53">
        <f>ROUND((L40+L39+L38+L37+L36+L35+L34+L33+L32+L31+L30),2)</f>
        <v>0</v>
      </c>
      <c r="N42" s="53">
        <f>ROUND((N40+N39+N38+N37+N36+N35+N34+N33+N32+N31+N30),2)</f>
        <v>0</v>
      </c>
      <c r="P42" s="53">
        <f>ROUND((P40+P39+P38+P37+P36+P35+P34+P33+P32+P31+P30),2)</f>
        <v>0</v>
      </c>
      <c r="R42" s="53">
        <f>ROUND((R40+R39+R38+R37+R36+R35+R34+R33+R32+R31+R30),2)</f>
        <v>0</v>
      </c>
      <c r="T42" s="53">
        <f>ROUND((T40+T39+T38+T37+T36+T35+T34+T33+T32+T31+T30),2)</f>
        <v>0</v>
      </c>
    </row>
    <row r="43" spans="1:20" x14ac:dyDescent="0.25">
      <c r="A43" s="45"/>
      <c r="L43" s="214"/>
      <c r="M43" s="214"/>
      <c r="N43" s="214"/>
      <c r="T43" s="48"/>
    </row>
    <row r="44" spans="1:20" x14ac:dyDescent="0.25">
      <c r="A44" s="49"/>
      <c r="B44" s="8"/>
      <c r="C44" s="8"/>
      <c r="D44" s="241" t="s">
        <v>70</v>
      </c>
      <c r="E44" s="241"/>
      <c r="F44" s="241"/>
      <c r="G44" s="8"/>
      <c r="H44" s="8"/>
      <c r="I44" s="8"/>
      <c r="J44" s="8"/>
      <c r="K44" s="8"/>
      <c r="L44" s="8"/>
      <c r="M44" s="8"/>
      <c r="N44" s="8"/>
      <c r="O44" s="8"/>
      <c r="P44" s="8"/>
      <c r="Q44" s="8"/>
      <c r="R44" s="8"/>
      <c r="S44" s="8"/>
      <c r="T44" s="50"/>
    </row>
    <row r="45" spans="1:20" ht="24" customHeight="1" x14ac:dyDescent="0.25">
      <c r="A45" s="51" t="s">
        <v>55</v>
      </c>
      <c r="B45" s="19">
        <v>50115</v>
      </c>
      <c r="C45" s="19"/>
      <c r="D45" s="226" t="s">
        <v>71</v>
      </c>
      <c r="E45" s="226"/>
      <c r="F45" s="227"/>
      <c r="H45" s="112"/>
      <c r="I45" s="23"/>
      <c r="J45" s="112"/>
      <c r="K45" s="23"/>
      <c r="L45" s="112"/>
      <c r="M45" s="23"/>
      <c r="N45" s="112"/>
      <c r="O45" s="23"/>
      <c r="P45" s="112"/>
      <c r="Q45" s="23"/>
      <c r="R45" s="112"/>
      <c r="S45" s="23"/>
      <c r="T45" s="52">
        <f t="shared" ref="T45:T54" si="2">ROUND((H45+J45+L45+N45+P45+R45),2)</f>
        <v>0</v>
      </c>
    </row>
    <row r="46" spans="1:20" ht="24" customHeight="1" x14ac:dyDescent="0.25">
      <c r="A46" s="51" t="s">
        <v>55</v>
      </c>
      <c r="B46" s="19">
        <v>50201</v>
      </c>
      <c r="C46" s="19"/>
      <c r="D46" s="226" t="s">
        <v>153</v>
      </c>
      <c r="E46" s="226"/>
      <c r="F46" s="227"/>
      <c r="H46" s="112"/>
      <c r="I46" s="24"/>
      <c r="J46" s="112"/>
      <c r="K46" s="24"/>
      <c r="L46" s="112"/>
      <c r="M46" s="24"/>
      <c r="N46" s="112"/>
      <c r="O46" s="24"/>
      <c r="P46" s="112"/>
      <c r="Q46" s="24"/>
      <c r="R46" s="112"/>
      <c r="S46" s="24"/>
      <c r="T46" s="52">
        <f t="shared" si="2"/>
        <v>0</v>
      </c>
    </row>
    <row r="47" spans="1:20" ht="24" customHeight="1" x14ac:dyDescent="0.25">
      <c r="A47" s="51" t="s">
        <v>55</v>
      </c>
      <c r="B47" s="19">
        <v>50111</v>
      </c>
      <c r="C47" s="19"/>
      <c r="D47" s="226" t="s">
        <v>72</v>
      </c>
      <c r="E47" s="226"/>
      <c r="F47" s="227"/>
      <c r="H47" s="112"/>
      <c r="I47" s="24"/>
      <c r="J47" s="112"/>
      <c r="K47" s="24"/>
      <c r="L47" s="112"/>
      <c r="M47" s="24"/>
      <c r="N47" s="112"/>
      <c r="O47" s="24"/>
      <c r="P47" s="112"/>
      <c r="Q47" s="24"/>
      <c r="R47" s="112"/>
      <c r="S47" s="24"/>
      <c r="T47" s="52">
        <f t="shared" si="2"/>
        <v>0</v>
      </c>
    </row>
    <row r="48" spans="1:20" ht="24" customHeight="1" x14ac:dyDescent="0.25">
      <c r="A48" s="51" t="s">
        <v>55</v>
      </c>
      <c r="B48" s="19">
        <v>50201</v>
      </c>
      <c r="C48" s="19"/>
      <c r="D48" s="226" t="s">
        <v>154</v>
      </c>
      <c r="E48" s="226"/>
      <c r="F48" s="227"/>
      <c r="H48" s="112"/>
      <c r="I48" s="24"/>
      <c r="J48" s="112"/>
      <c r="K48" s="24"/>
      <c r="L48" s="112"/>
      <c r="M48" s="24"/>
      <c r="N48" s="112"/>
      <c r="O48" s="24"/>
      <c r="P48" s="112"/>
      <c r="Q48" s="24"/>
      <c r="R48" s="112"/>
      <c r="S48" s="24"/>
      <c r="T48" s="52">
        <f t="shared" si="2"/>
        <v>0</v>
      </c>
    </row>
    <row r="49" spans="1:20" ht="24" customHeight="1" x14ac:dyDescent="0.25">
      <c r="A49" s="51" t="s">
        <v>55</v>
      </c>
      <c r="B49" s="19">
        <v>50432</v>
      </c>
      <c r="C49" s="19"/>
      <c r="D49" s="226" t="s">
        <v>73</v>
      </c>
      <c r="E49" s="226"/>
      <c r="F49" s="227"/>
      <c r="H49" s="112"/>
      <c r="I49" s="24"/>
      <c r="J49" s="112"/>
      <c r="K49" s="24"/>
      <c r="L49" s="112"/>
      <c r="M49" s="24"/>
      <c r="N49" s="112"/>
      <c r="O49" s="24"/>
      <c r="P49" s="112"/>
      <c r="Q49" s="24"/>
      <c r="R49" s="112"/>
      <c r="S49" s="24"/>
      <c r="T49" s="52">
        <f t="shared" si="2"/>
        <v>0</v>
      </c>
    </row>
    <row r="50" spans="1:20" ht="24" customHeight="1" x14ac:dyDescent="0.25">
      <c r="A50" s="51" t="s">
        <v>55</v>
      </c>
      <c r="B50" s="19">
        <v>51299</v>
      </c>
      <c r="C50" s="19"/>
      <c r="D50" s="226" t="s">
        <v>74</v>
      </c>
      <c r="E50" s="226"/>
      <c r="F50" s="227"/>
      <c r="H50" s="112"/>
      <c r="I50" s="24"/>
      <c r="J50" s="112"/>
      <c r="K50" s="24"/>
      <c r="L50" s="112"/>
      <c r="M50" s="24"/>
      <c r="N50" s="112"/>
      <c r="O50" s="24"/>
      <c r="P50" s="112"/>
      <c r="Q50" s="24"/>
      <c r="R50" s="112"/>
      <c r="S50" s="24"/>
      <c r="T50" s="52">
        <f t="shared" si="2"/>
        <v>0</v>
      </c>
    </row>
    <row r="51" spans="1:20" ht="24" customHeight="1" x14ac:dyDescent="0.25">
      <c r="A51" s="51" t="s">
        <v>55</v>
      </c>
      <c r="B51" s="19">
        <v>50706</v>
      </c>
      <c r="C51" s="19"/>
      <c r="D51" s="226" t="s">
        <v>75</v>
      </c>
      <c r="E51" s="226"/>
      <c r="F51" s="227"/>
      <c r="H51" s="112"/>
      <c r="I51" s="24"/>
      <c r="J51" s="112"/>
      <c r="K51" s="24"/>
      <c r="L51" s="112"/>
      <c r="M51" s="24"/>
      <c r="N51" s="112"/>
      <c r="O51" s="24"/>
      <c r="P51" s="112"/>
      <c r="Q51" s="24"/>
      <c r="R51" s="112"/>
      <c r="S51" s="24"/>
      <c r="T51" s="52">
        <f t="shared" si="2"/>
        <v>0</v>
      </c>
    </row>
    <row r="52" spans="1:20" ht="24" customHeight="1" x14ac:dyDescent="0.25">
      <c r="A52" s="51" t="s">
        <v>55</v>
      </c>
      <c r="B52" s="19">
        <v>50603</v>
      </c>
      <c r="C52" s="19"/>
      <c r="D52" s="226" t="s">
        <v>76</v>
      </c>
      <c r="E52" s="226"/>
      <c r="F52" s="227"/>
      <c r="H52" s="112"/>
      <c r="I52" s="24"/>
      <c r="J52" s="112"/>
      <c r="K52" s="24"/>
      <c r="L52" s="112"/>
      <c r="M52" s="24"/>
      <c r="N52" s="112"/>
      <c r="O52" s="24"/>
      <c r="P52" s="112"/>
      <c r="Q52" s="24"/>
      <c r="R52" s="112"/>
      <c r="S52" s="24"/>
      <c r="T52" s="52">
        <f t="shared" si="2"/>
        <v>0</v>
      </c>
    </row>
    <row r="53" spans="1:20" ht="24" customHeight="1" x14ac:dyDescent="0.25">
      <c r="A53" s="51" t="s">
        <v>55</v>
      </c>
      <c r="B53" s="19">
        <v>50571</v>
      </c>
      <c r="C53" s="19"/>
      <c r="D53" s="226" t="s">
        <v>77</v>
      </c>
      <c r="E53" s="226"/>
      <c r="F53" s="227"/>
      <c r="H53" s="112"/>
      <c r="I53" s="24"/>
      <c r="J53" s="112"/>
      <c r="K53" s="24"/>
      <c r="L53" s="112"/>
      <c r="M53" s="24"/>
      <c r="N53" s="112"/>
      <c r="O53" s="24"/>
      <c r="P53" s="112"/>
      <c r="Q53" s="24"/>
      <c r="R53" s="112"/>
      <c r="S53" s="24"/>
      <c r="T53" s="52">
        <f t="shared" si="2"/>
        <v>0</v>
      </c>
    </row>
    <row r="54" spans="1:20" ht="24" customHeight="1" thickBot="1" x14ac:dyDescent="0.3">
      <c r="A54" s="51" t="s">
        <v>55</v>
      </c>
      <c r="B54" s="19">
        <v>50499</v>
      </c>
      <c r="C54" s="19"/>
      <c r="D54" s="226" t="s">
        <v>166</v>
      </c>
      <c r="E54" s="226"/>
      <c r="F54" s="227"/>
      <c r="H54" s="114"/>
      <c r="I54" s="23"/>
      <c r="J54" s="114"/>
      <c r="K54" s="23"/>
      <c r="L54" s="114"/>
      <c r="M54" s="23"/>
      <c r="N54" s="114"/>
      <c r="O54" s="23"/>
      <c r="P54" s="114"/>
      <c r="Q54" s="23"/>
      <c r="R54" s="114"/>
      <c r="S54" s="23"/>
      <c r="T54" s="52">
        <f t="shared" si="2"/>
        <v>0</v>
      </c>
    </row>
    <row r="55" spans="1:20" ht="24" customHeight="1" thickTop="1" x14ac:dyDescent="0.25">
      <c r="A55" s="236"/>
      <c r="B55" s="237"/>
      <c r="C55" s="237"/>
      <c r="D55" s="237"/>
      <c r="E55" s="237"/>
      <c r="F55" s="237"/>
      <c r="H55" s="30"/>
      <c r="I55" s="30"/>
      <c r="J55" s="30"/>
      <c r="K55" s="30"/>
      <c r="L55" s="30"/>
      <c r="M55" s="30"/>
      <c r="N55" s="30"/>
      <c r="O55" s="30"/>
      <c r="P55" s="30"/>
      <c r="Q55" s="30"/>
      <c r="R55" s="30"/>
      <c r="S55" s="30"/>
      <c r="T55" s="54"/>
    </row>
    <row r="56" spans="1:20" ht="24" customHeight="1" x14ac:dyDescent="0.25">
      <c r="A56" s="45"/>
      <c r="D56" s="238" t="s">
        <v>91</v>
      </c>
      <c r="E56" s="239"/>
      <c r="F56" s="240"/>
      <c r="H56" s="12">
        <f>ROUND((H54+H53+H52+H51+H50+H49+H48+H47+H46+H45),2)</f>
        <v>0</v>
      </c>
      <c r="J56" s="12">
        <f>ROUND((J54+J53+J52+J51+J50+J49+J48+J47+J46+J45),2)</f>
        <v>0</v>
      </c>
      <c r="L56" s="12">
        <f>ROUND((L54+L53+L52+L51+L50+L49+L48+L47+L46+L45),2)</f>
        <v>0</v>
      </c>
      <c r="N56" s="12">
        <f>ROUND((N54+N53+N52+N51+N50+N49+N48+N47+N46+N45),2)</f>
        <v>0</v>
      </c>
      <c r="P56" s="12">
        <f>ROUND((P54+P53+P52+P51+P50+P49+P48+P47+P46+P45),2)</f>
        <v>0</v>
      </c>
      <c r="R56" s="12">
        <f>ROUND((R54+R53+R52+R51+R50+R49+R48+R47+R46+R45),2)</f>
        <v>0</v>
      </c>
      <c r="T56" s="53">
        <f>ROUND((T54+T53+T52+T51+T50+T49+T48+T47+T46+T45),2)</f>
        <v>0</v>
      </c>
    </row>
    <row r="57" spans="1:20" x14ac:dyDescent="0.25">
      <c r="A57" s="45"/>
      <c r="T57" s="48"/>
    </row>
    <row r="58" spans="1:20" x14ac:dyDescent="0.25">
      <c r="A58" s="49"/>
      <c r="B58" s="8"/>
      <c r="C58" s="8"/>
      <c r="D58" s="241" t="s">
        <v>78</v>
      </c>
      <c r="E58" s="241"/>
      <c r="F58" s="241"/>
      <c r="G58" s="8"/>
      <c r="H58" s="8"/>
      <c r="I58" s="8"/>
      <c r="J58" s="8"/>
      <c r="K58" s="8"/>
      <c r="L58" s="8"/>
      <c r="M58" s="8"/>
      <c r="N58" s="8"/>
      <c r="O58" s="8"/>
      <c r="P58" s="8"/>
      <c r="Q58" s="8"/>
      <c r="R58" s="8"/>
      <c r="S58" s="8"/>
      <c r="T58" s="50"/>
    </row>
    <row r="59" spans="1:20" ht="24" customHeight="1" x14ac:dyDescent="0.25">
      <c r="A59" s="51" t="s">
        <v>55</v>
      </c>
      <c r="B59" s="19">
        <v>50171</v>
      </c>
      <c r="C59" s="19"/>
      <c r="D59" s="226" t="s">
        <v>79</v>
      </c>
      <c r="E59" s="226"/>
      <c r="F59" s="227"/>
      <c r="H59" s="112"/>
      <c r="I59" s="23"/>
      <c r="J59" s="112"/>
      <c r="K59" s="23"/>
      <c r="L59" s="112"/>
      <c r="M59" s="23"/>
      <c r="N59" s="112"/>
      <c r="O59" s="23"/>
      <c r="P59" s="112"/>
      <c r="Q59" s="23"/>
      <c r="R59" s="112"/>
      <c r="S59" s="23"/>
      <c r="T59" s="52">
        <f t="shared" ref="T59:T69" si="3">ROUND((H59+J59+L59+N59+P59+R59),2)</f>
        <v>0</v>
      </c>
    </row>
    <row r="60" spans="1:20" ht="24" customHeight="1" x14ac:dyDescent="0.25">
      <c r="A60" s="51" t="s">
        <v>55</v>
      </c>
      <c r="B60" s="19">
        <v>50201</v>
      </c>
      <c r="C60" s="19"/>
      <c r="D60" s="226" t="s">
        <v>155</v>
      </c>
      <c r="E60" s="226"/>
      <c r="F60" s="227"/>
      <c r="H60" s="112"/>
      <c r="I60" s="24"/>
      <c r="J60" s="112"/>
      <c r="K60" s="24"/>
      <c r="L60" s="112"/>
      <c r="M60" s="24"/>
      <c r="N60" s="112"/>
      <c r="O60" s="24"/>
      <c r="P60" s="112"/>
      <c r="Q60" s="24"/>
      <c r="R60" s="112"/>
      <c r="S60" s="24"/>
      <c r="T60" s="52">
        <f t="shared" si="3"/>
        <v>0</v>
      </c>
    </row>
    <row r="61" spans="1:20" ht="24" customHeight="1" x14ac:dyDescent="0.25">
      <c r="A61" s="51" t="s">
        <v>55</v>
      </c>
      <c r="B61" s="19">
        <v>50005</v>
      </c>
      <c r="C61" s="19"/>
      <c r="D61" s="226" t="s">
        <v>80</v>
      </c>
      <c r="E61" s="226"/>
      <c r="F61" s="227"/>
      <c r="H61" s="112"/>
      <c r="I61" s="24"/>
      <c r="J61" s="112"/>
      <c r="K61" s="24"/>
      <c r="L61" s="112"/>
      <c r="M61" s="24"/>
      <c r="N61" s="112"/>
      <c r="O61" s="24"/>
      <c r="P61" s="112"/>
      <c r="Q61" s="24"/>
      <c r="R61" s="112"/>
      <c r="S61" s="24"/>
      <c r="T61" s="52">
        <f t="shared" si="3"/>
        <v>0</v>
      </c>
    </row>
    <row r="62" spans="1:20" ht="24" customHeight="1" x14ac:dyDescent="0.25">
      <c r="A62" s="51" t="s">
        <v>55</v>
      </c>
      <c r="B62" s="19">
        <v>50452</v>
      </c>
      <c r="C62" s="19"/>
      <c r="D62" s="226" t="s">
        <v>81</v>
      </c>
      <c r="E62" s="226"/>
      <c r="F62" s="227"/>
      <c r="H62" s="112"/>
      <c r="I62" s="24"/>
      <c r="J62" s="112"/>
      <c r="K62" s="24"/>
      <c r="L62" s="112"/>
      <c r="M62" s="24"/>
      <c r="N62" s="112"/>
      <c r="O62" s="24"/>
      <c r="P62" s="112"/>
      <c r="Q62" s="24"/>
      <c r="R62" s="112"/>
      <c r="S62" s="24"/>
      <c r="T62" s="52">
        <f t="shared" si="3"/>
        <v>0</v>
      </c>
    </row>
    <row r="63" spans="1:20" ht="24" customHeight="1" x14ac:dyDescent="0.25">
      <c r="A63" s="51" t="s">
        <v>55</v>
      </c>
      <c r="B63" s="19">
        <v>50301</v>
      </c>
      <c r="C63" s="19"/>
      <c r="D63" s="226" t="s">
        <v>82</v>
      </c>
      <c r="E63" s="226"/>
      <c r="F63" s="227"/>
      <c r="H63" s="112"/>
      <c r="I63" s="24"/>
      <c r="J63" s="112"/>
      <c r="K63" s="24"/>
      <c r="L63" s="112"/>
      <c r="M63" s="24"/>
      <c r="N63" s="112"/>
      <c r="O63" s="24"/>
      <c r="P63" s="112"/>
      <c r="Q63" s="24"/>
      <c r="R63" s="112"/>
      <c r="S63" s="24"/>
      <c r="T63" s="52">
        <f t="shared" si="3"/>
        <v>0</v>
      </c>
    </row>
    <row r="64" spans="1:20" ht="24" customHeight="1" x14ac:dyDescent="0.25">
      <c r="A64" s="51" t="s">
        <v>55</v>
      </c>
      <c r="B64" s="19">
        <v>50303</v>
      </c>
      <c r="C64" s="19"/>
      <c r="D64" s="226" t="s">
        <v>83</v>
      </c>
      <c r="E64" s="226"/>
      <c r="F64" s="227"/>
      <c r="H64" s="112"/>
      <c r="I64" s="24"/>
      <c r="J64" s="112"/>
      <c r="K64" s="24"/>
      <c r="L64" s="112"/>
      <c r="M64" s="24"/>
      <c r="N64" s="112"/>
      <c r="O64" s="24"/>
      <c r="P64" s="112"/>
      <c r="Q64" s="24"/>
      <c r="R64" s="112"/>
      <c r="S64" s="24"/>
      <c r="T64" s="52">
        <f t="shared" si="3"/>
        <v>0</v>
      </c>
    </row>
    <row r="65" spans="1:20" ht="24" customHeight="1" x14ac:dyDescent="0.25">
      <c r="A65" s="51" t="s">
        <v>55</v>
      </c>
      <c r="B65" s="19">
        <v>50339</v>
      </c>
      <c r="C65" s="19"/>
      <c r="D65" s="226" t="s">
        <v>84</v>
      </c>
      <c r="E65" s="226"/>
      <c r="F65" s="227"/>
      <c r="H65" s="112"/>
      <c r="I65" s="24"/>
      <c r="J65" s="112"/>
      <c r="K65" s="24"/>
      <c r="L65" s="112"/>
      <c r="M65" s="24"/>
      <c r="N65" s="112"/>
      <c r="O65" s="24"/>
      <c r="P65" s="112"/>
      <c r="Q65" s="24"/>
      <c r="R65" s="112"/>
      <c r="S65" s="24"/>
      <c r="T65" s="52">
        <f t="shared" si="3"/>
        <v>0</v>
      </c>
    </row>
    <row r="66" spans="1:20" ht="24" customHeight="1" x14ac:dyDescent="0.25">
      <c r="A66" s="51" t="s">
        <v>55</v>
      </c>
      <c r="B66" s="19">
        <v>50506</v>
      </c>
      <c r="C66" s="19"/>
      <c r="D66" s="226" t="s">
        <v>85</v>
      </c>
      <c r="E66" s="226"/>
      <c r="F66" s="227"/>
      <c r="H66" s="112"/>
      <c r="I66" s="24"/>
      <c r="J66" s="112"/>
      <c r="K66" s="24"/>
      <c r="L66" s="112"/>
      <c r="M66" s="24"/>
      <c r="N66" s="112"/>
      <c r="O66" s="24"/>
      <c r="P66" s="112"/>
      <c r="Q66" s="24"/>
      <c r="R66" s="112"/>
      <c r="S66" s="24"/>
      <c r="T66" s="52">
        <f t="shared" si="3"/>
        <v>0</v>
      </c>
    </row>
    <row r="67" spans="1:20" ht="24" customHeight="1" x14ac:dyDescent="0.25">
      <c r="A67" s="51" t="s">
        <v>55</v>
      </c>
      <c r="B67" s="19">
        <v>50306</v>
      </c>
      <c r="C67" s="19"/>
      <c r="D67" s="226" t="s">
        <v>86</v>
      </c>
      <c r="E67" s="226"/>
      <c r="F67" s="227"/>
      <c r="H67" s="112"/>
      <c r="I67" s="24"/>
      <c r="J67" s="112"/>
      <c r="K67" s="24"/>
      <c r="L67" s="112"/>
      <c r="M67" s="24"/>
      <c r="N67" s="112"/>
      <c r="O67" s="24"/>
      <c r="P67" s="112"/>
      <c r="Q67" s="24"/>
      <c r="R67" s="112"/>
      <c r="S67" s="24"/>
      <c r="T67" s="52">
        <f t="shared" si="3"/>
        <v>0</v>
      </c>
    </row>
    <row r="68" spans="1:20" ht="24" customHeight="1" x14ac:dyDescent="0.25">
      <c r="A68" s="51" t="s">
        <v>55</v>
      </c>
      <c r="B68" s="19">
        <v>50671</v>
      </c>
      <c r="C68" s="19"/>
      <c r="D68" s="226" t="s">
        <v>158</v>
      </c>
      <c r="E68" s="226"/>
      <c r="F68" s="227"/>
      <c r="H68" s="112"/>
      <c r="I68" s="24"/>
      <c r="J68" s="112"/>
      <c r="K68" s="24"/>
      <c r="L68" s="112"/>
      <c r="M68" s="24"/>
      <c r="N68" s="112"/>
      <c r="O68" s="24"/>
      <c r="P68" s="112"/>
      <c r="Q68" s="24"/>
      <c r="R68" s="112"/>
      <c r="S68" s="24"/>
      <c r="T68" s="52">
        <f t="shared" si="3"/>
        <v>0</v>
      </c>
    </row>
    <row r="69" spans="1:20" ht="24" customHeight="1" thickBot="1" x14ac:dyDescent="0.3">
      <c r="A69" s="51" t="s">
        <v>55</v>
      </c>
      <c r="B69" s="19">
        <v>50330</v>
      </c>
      <c r="C69" s="19"/>
      <c r="D69" s="227" t="s">
        <v>87</v>
      </c>
      <c r="E69" s="235"/>
      <c r="F69" s="235"/>
      <c r="H69" s="114"/>
      <c r="I69" s="23"/>
      <c r="J69" s="114"/>
      <c r="K69" s="23"/>
      <c r="L69" s="114"/>
      <c r="M69" s="23"/>
      <c r="N69" s="114"/>
      <c r="O69" s="23"/>
      <c r="P69" s="114"/>
      <c r="Q69" s="23"/>
      <c r="R69" s="114"/>
      <c r="S69" s="23"/>
      <c r="T69" s="52">
        <f t="shared" si="3"/>
        <v>0</v>
      </c>
    </row>
    <row r="70" spans="1:20" ht="24" customHeight="1" thickTop="1" x14ac:dyDescent="0.25">
      <c r="A70" s="236"/>
      <c r="B70" s="237"/>
      <c r="C70" s="237"/>
      <c r="D70" s="237"/>
      <c r="E70" s="237"/>
      <c r="F70" s="237"/>
      <c r="H70" s="30"/>
      <c r="I70" s="30"/>
      <c r="J70" s="30"/>
      <c r="K70" s="30"/>
      <c r="L70" s="30"/>
      <c r="M70" s="30"/>
      <c r="N70" s="30"/>
      <c r="O70" s="30"/>
      <c r="P70" s="30"/>
      <c r="Q70" s="30"/>
      <c r="R70" s="30"/>
      <c r="S70" s="30"/>
      <c r="T70" s="54"/>
    </row>
    <row r="71" spans="1:20" ht="24" customHeight="1" x14ac:dyDescent="0.25">
      <c r="A71" s="45"/>
      <c r="D71" s="238" t="s">
        <v>88</v>
      </c>
      <c r="E71" s="239"/>
      <c r="F71" s="240"/>
      <c r="H71" s="12">
        <f>ROUND((H69+H68+H67+H66+H65+H64+H63+H62+H61+H60+H59),2)</f>
        <v>0</v>
      </c>
      <c r="I71" s="32"/>
      <c r="J71" s="12">
        <f>ROUND((J69+J68+J67+J66+J65+J64+J63+J62+J61+J60+J59),2)</f>
        <v>0</v>
      </c>
      <c r="K71" s="32"/>
      <c r="L71" s="12">
        <f>ROUND((L69+L68+L67+L66+L65+L64+L63+L62+L61+L60+L59),2)</f>
        <v>0</v>
      </c>
      <c r="M71" s="32"/>
      <c r="N71" s="12">
        <f>ROUND((N69+N68+N67+N66+N65+N64+N63+N62+N61+N60+N59),2)</f>
        <v>0</v>
      </c>
      <c r="O71" s="32"/>
      <c r="P71" s="12">
        <f>ROUND((P69+P68+P67+P66+P65+P64+P63+P62+P61+P60+P59),2)</f>
        <v>0</v>
      </c>
      <c r="Q71" s="32"/>
      <c r="R71" s="12">
        <f>ROUND((R69+R68+R67+R66+R65+R64+R63+R62+R61+R60+R59),2)</f>
        <v>0</v>
      </c>
      <c r="S71" s="32"/>
      <c r="T71" s="53">
        <f>ROUND((T69+T68+T67+T66+T65+T64+T63+T62+T61+T60+T59),2)</f>
        <v>0</v>
      </c>
    </row>
    <row r="72" spans="1:20" x14ac:dyDescent="0.25">
      <c r="A72" s="45"/>
      <c r="T72" s="48"/>
    </row>
    <row r="73" spans="1:20" ht="24" customHeight="1" x14ac:dyDescent="0.25">
      <c r="A73" s="51" t="s">
        <v>55</v>
      </c>
      <c r="B73" s="19">
        <v>99999</v>
      </c>
      <c r="C73" s="19"/>
      <c r="D73" s="226" t="s">
        <v>89</v>
      </c>
      <c r="E73" s="226"/>
      <c r="F73" s="227"/>
      <c r="H73" s="112"/>
      <c r="I73" s="24"/>
      <c r="J73" s="112"/>
      <c r="K73" s="24"/>
      <c r="L73" s="112"/>
      <c r="M73" s="24"/>
      <c r="N73" s="112"/>
      <c r="O73" s="24"/>
      <c r="P73" s="112"/>
      <c r="Q73" s="24"/>
      <c r="R73" s="112"/>
      <c r="S73" s="24"/>
      <c r="T73" s="52">
        <f>ROUND((H73+J73+L73+N73+P73+R73),2)</f>
        <v>0</v>
      </c>
    </row>
    <row r="74" spans="1:20" x14ac:dyDescent="0.25">
      <c r="A74" s="45"/>
      <c r="T74" s="48"/>
    </row>
    <row r="75" spans="1:20" ht="24" customHeight="1" thickBot="1" x14ac:dyDescent="0.3">
      <c r="A75" s="45"/>
      <c r="D75" s="228" t="s">
        <v>90</v>
      </c>
      <c r="E75" s="229"/>
      <c r="F75" s="230"/>
      <c r="H75" s="12">
        <f>ROUND((H73+H71+H56+H42+H27),2)</f>
        <v>0</v>
      </c>
      <c r="I75" s="32"/>
      <c r="J75" s="12">
        <f>ROUND((J73+J71+J56+J42+J27),2)</f>
        <v>0</v>
      </c>
      <c r="K75" s="32"/>
      <c r="L75" s="12">
        <f>ROUND((L73+L71+L56+L42+L27),2)</f>
        <v>0</v>
      </c>
      <c r="M75" s="32"/>
      <c r="N75" s="12">
        <f>ROUND((N73+N71+N56+N42+N27),2)</f>
        <v>0</v>
      </c>
      <c r="O75" s="32"/>
      <c r="P75" s="12">
        <f>ROUND((P73+P71+P56+P42+P27),2)</f>
        <v>0</v>
      </c>
      <c r="Q75" s="32"/>
      <c r="R75" s="12">
        <f>ROUND((R73+R71+R56+R42+R27),2)</f>
        <v>0</v>
      </c>
      <c r="S75" s="32"/>
      <c r="T75" s="52">
        <f>ROUND((T73+T71+T56+T42+T27),2)</f>
        <v>0</v>
      </c>
    </row>
    <row r="76" spans="1:20" x14ac:dyDescent="0.25">
      <c r="A76" s="45"/>
      <c r="T76" s="48"/>
    </row>
    <row r="77" spans="1:20" x14ac:dyDescent="0.25">
      <c r="A77" s="45"/>
      <c r="D77" s="231" t="s">
        <v>92</v>
      </c>
      <c r="E77" s="232"/>
      <c r="F77" s="232"/>
      <c r="G77" s="25"/>
      <c r="H77" s="25"/>
      <c r="I77" s="25"/>
      <c r="J77" s="25"/>
      <c r="K77" s="25"/>
      <c r="L77" s="25"/>
      <c r="M77" s="25"/>
      <c r="N77" s="25"/>
      <c r="O77" s="25"/>
      <c r="P77" s="25"/>
      <c r="Q77" s="25"/>
      <c r="R77" s="25"/>
      <c r="S77" s="25"/>
      <c r="T77" s="55"/>
    </row>
    <row r="78" spans="1:20" x14ac:dyDescent="0.25">
      <c r="A78" s="45"/>
      <c r="D78" s="26"/>
      <c r="T78" s="48"/>
    </row>
    <row r="79" spans="1:20" ht="24" customHeight="1" x14ac:dyDescent="0.25">
      <c r="A79" s="45"/>
      <c r="D79" s="233" t="s">
        <v>31</v>
      </c>
      <c r="E79" s="234"/>
      <c r="F79" s="234"/>
      <c r="H79" s="21">
        <f>ROUND((H11+H12+H13+H14+H15+H16+H17),2)</f>
        <v>0</v>
      </c>
      <c r="I79" s="30"/>
      <c r="J79" s="21">
        <f>ROUND((J11+J12+J13+J14+J15+J16+J17),2)</f>
        <v>0</v>
      </c>
      <c r="K79" s="30"/>
      <c r="L79" s="21">
        <f>ROUND((L11+L12+L13+L14+L15+L16+L17),2)</f>
        <v>0</v>
      </c>
      <c r="M79" s="30"/>
      <c r="N79" s="21">
        <f>ROUND((N11+N12+N13+N14+N15+N16+N17),2)</f>
        <v>0</v>
      </c>
      <c r="O79" s="30"/>
      <c r="P79" s="21">
        <f>ROUND((P11+P12+P13+P14+P15+P16+P17),2)</f>
        <v>0</v>
      </c>
      <c r="Q79" s="30"/>
      <c r="R79" s="21">
        <f>ROUND((R11+R12+R13+R14+R15+R16+R17),2)</f>
        <v>0</v>
      </c>
      <c r="S79" s="30"/>
      <c r="T79" s="56">
        <f>ROUND((T11+T12+T13+T14+T15+T16+T17),2)</f>
        <v>0</v>
      </c>
    </row>
    <row r="80" spans="1:20" ht="24" customHeight="1" x14ac:dyDescent="0.25">
      <c r="A80" s="45"/>
      <c r="D80" s="227" t="s">
        <v>32</v>
      </c>
      <c r="E80" s="235"/>
      <c r="F80" s="235"/>
      <c r="H80" s="22">
        <f>ROUND((H40+H39+H38+H37+H36+H35+H34+H33+H32+H31+H30+H20+H19+H18),2)</f>
        <v>0</v>
      </c>
      <c r="I80" s="32"/>
      <c r="J80" s="22">
        <f>ROUND((J40+J39+J38+J37+J36+J35+J34+J33+J32+J31+J30+J20+J19+J18),2)</f>
        <v>0</v>
      </c>
      <c r="K80" s="32"/>
      <c r="L80" s="22">
        <f>ROUND((L40+L39+L38+L37+L36+L35+L34+L33+L32+L31+L30+L20+L19+L18),2)</f>
        <v>0</v>
      </c>
      <c r="M80" s="32"/>
      <c r="N80" s="22">
        <f>ROUND((N40+N39+N38+N37+N36+N35+N34+N33+N32+N31+N30+N20+N19+N18),2)</f>
        <v>0</v>
      </c>
      <c r="O80" s="32"/>
      <c r="P80" s="22">
        <f>ROUND((P40+P39+P38+P37+P36+P35+P34+P33+P32+P31+P30+P20+P19+P18),2)</f>
        <v>0</v>
      </c>
      <c r="Q80" s="32"/>
      <c r="R80" s="22">
        <f>ROUND((R40+R39+R38+R37+R36+R35+R34+R33+R32+R31+R30+R20+R19+R18),2)</f>
        <v>0</v>
      </c>
      <c r="S80" s="32"/>
      <c r="T80" s="52">
        <f>ROUND((T40+T39+T38+T37+T36+T35+T34+T33+T32+T31+T30+T20+T19+T18),2)</f>
        <v>0</v>
      </c>
    </row>
    <row r="81" spans="1:20" ht="24" customHeight="1" x14ac:dyDescent="0.25">
      <c r="A81" s="45"/>
      <c r="D81" s="227" t="s">
        <v>33</v>
      </c>
      <c r="E81" s="235"/>
      <c r="F81" s="235"/>
      <c r="H81" s="22">
        <f>ROUND((H69+H68+H67+H66+H65+H64+H63+H62+H61+H60+H59+H54+H53+H52+H51+H50+H49+H48+H47+H45+H46+H25+H24+H23+H22+H21+H73),2)</f>
        <v>0</v>
      </c>
      <c r="I81" s="32"/>
      <c r="J81" s="22">
        <f>ROUND((J69+J68+J67+J66+J65+J64+J63+J62+J61+J60+J59+J54+J53+J52+J51+J50+J49+J48+J47+J45+J46+J25+J24+J23+J22+J21+J73),2)</f>
        <v>0</v>
      </c>
      <c r="K81" s="32"/>
      <c r="L81" s="22">
        <f>ROUND((L69+L68+L67+L66+L65+L64+L63+L62+L61+L60+L59+L54+L53+L52+L51+L50+L49+L48+L47+L45+L46+L25+L24+L23+L22+L21+L73),2)</f>
        <v>0</v>
      </c>
      <c r="M81" s="32"/>
      <c r="N81" s="22">
        <f>ROUND((N69+N68+N67+N66+N65+N64+N63+N62+N61+N60+N59+N54+N53+N52+N51+N50+N49+N48+N47+N45+N46+N25+N24+N23+N22+N21+N73),2)</f>
        <v>0</v>
      </c>
      <c r="O81" s="32"/>
      <c r="P81" s="22">
        <f>ROUND((P69+P68+P67+P66+P65+P64+P63+P62+P61+P60+P59+P54+P53+P52+P51+P50+P49+P48+P47+P45+P46+P25+P24+P23+P22+P21+P73),2)</f>
        <v>0</v>
      </c>
      <c r="Q81" s="32"/>
      <c r="R81" s="22">
        <f>ROUND((R69+R68+R67+R66+R65+R64+R63+R62+R61+R60+R59+R54+R53+R52+R51+R50+R49+R48+R47+R45+R46+R25+R24+R23+R22+R21+R73),2)</f>
        <v>0</v>
      </c>
      <c r="S81" s="32"/>
      <c r="T81" s="52">
        <f>ROUND((T69+T68+T67+T66+T65+T64+T63+T62+T61+T60+T59+T54+T53+T52+T51+T50+T49+T48+T47+T45+T46+T25+T24+T23+T22+T21+T73),2)</f>
        <v>0</v>
      </c>
    </row>
    <row r="82" spans="1:20" ht="24" customHeight="1" thickBot="1" x14ac:dyDescent="0.3">
      <c r="A82" s="45"/>
      <c r="D82" s="222" t="s">
        <v>90</v>
      </c>
      <c r="E82" s="223"/>
      <c r="F82" s="223"/>
      <c r="H82" s="31">
        <f>SUM(H79:H81)</f>
        <v>0</v>
      </c>
      <c r="I82" s="32"/>
      <c r="J82" s="31">
        <f>SUM(J79:J81)</f>
        <v>0</v>
      </c>
      <c r="K82" s="32"/>
      <c r="L82" s="31">
        <f>SUM(L79:L81)</f>
        <v>0</v>
      </c>
      <c r="M82" s="32"/>
      <c r="N82" s="31">
        <f>SUM(N79:N81)</f>
        <v>0</v>
      </c>
      <c r="O82" s="32"/>
      <c r="P82" s="31">
        <f>SUM(P79:P81)</f>
        <v>0</v>
      </c>
      <c r="Q82" s="32"/>
      <c r="R82" s="31">
        <f>SUM(R79:R81)</f>
        <v>0</v>
      </c>
      <c r="S82" s="32"/>
      <c r="T82" s="57">
        <f>SUM(T79:T81)</f>
        <v>0</v>
      </c>
    </row>
    <row r="83" spans="1:20" x14ac:dyDescent="0.25">
      <c r="A83" s="45"/>
      <c r="D83" s="29"/>
      <c r="E83" s="8"/>
      <c r="F83" s="8"/>
      <c r="G83" s="8"/>
      <c r="H83" s="8"/>
      <c r="I83" s="8"/>
      <c r="J83" s="8"/>
      <c r="K83" s="8"/>
      <c r="L83" s="8"/>
      <c r="M83" s="8"/>
      <c r="N83" s="8"/>
      <c r="O83" s="8"/>
      <c r="P83" s="8"/>
      <c r="Q83" s="8"/>
      <c r="R83" s="40"/>
      <c r="S83" s="8"/>
      <c r="T83" s="50"/>
    </row>
    <row r="84" spans="1:20" ht="15.75" thickBot="1" x14ac:dyDescent="0.3">
      <c r="A84" s="58"/>
      <c r="B84" s="59"/>
      <c r="C84" s="59"/>
      <c r="D84" s="59"/>
      <c r="E84" s="59"/>
      <c r="F84" s="59"/>
      <c r="G84" s="59"/>
      <c r="H84" s="59"/>
      <c r="I84" s="59"/>
      <c r="J84" s="59"/>
      <c r="K84" s="59"/>
      <c r="L84" s="59"/>
      <c r="M84" s="59"/>
      <c r="N84" s="59"/>
      <c r="O84" s="59"/>
      <c r="P84" s="59"/>
      <c r="Q84" s="59"/>
      <c r="R84" s="59"/>
      <c r="S84" s="59"/>
      <c r="T84" s="60"/>
    </row>
    <row r="85" spans="1:20" ht="15.75" thickTop="1" x14ac:dyDescent="0.25"/>
  </sheetData>
  <sheetProtection algorithmName="SHA-512" hashValue="hapmhn1movwvBH3kQXhzn+eucrqebCXBHfIq3Zd4FNRBpXKuNsTFDDWklfm8N55g+HrefxZJoVy0ECwxvuhj7A==" saltValue="oBjGhbGI8SaxlE9dKMNx+w==" spinCount="100000" sheet="1" objects="1" scenarios="1" selectLockedCells="1"/>
  <mergeCells count="74">
    <mergeCell ref="H8:R9"/>
    <mergeCell ref="J2:N2"/>
    <mergeCell ref="H7:J7"/>
    <mergeCell ref="L43:N43"/>
    <mergeCell ref="D5:F5"/>
    <mergeCell ref="D6:F6"/>
    <mergeCell ref="D8:F8"/>
    <mergeCell ref="D10:F10"/>
    <mergeCell ref="D11:F11"/>
    <mergeCell ref="D12:F12"/>
    <mergeCell ref="D13:F13"/>
    <mergeCell ref="D14:F14"/>
    <mergeCell ref="D27:F27"/>
    <mergeCell ref="A26:F26"/>
    <mergeCell ref="D15:F15"/>
    <mergeCell ref="D16:F16"/>
    <mergeCell ref="D17:F17"/>
    <mergeCell ref="D18:F18"/>
    <mergeCell ref="D19:F19"/>
    <mergeCell ref="D20:F20"/>
    <mergeCell ref="D21:F21"/>
    <mergeCell ref="D22:F22"/>
    <mergeCell ref="D23:F23"/>
    <mergeCell ref="D24:F24"/>
    <mergeCell ref="D25:F25"/>
    <mergeCell ref="D40:F40"/>
    <mergeCell ref="D29:F29"/>
    <mergeCell ref="D30:F30"/>
    <mergeCell ref="D31:F31"/>
    <mergeCell ref="D32:F32"/>
    <mergeCell ref="D33:F33"/>
    <mergeCell ref="D34:F34"/>
    <mergeCell ref="D35:F35"/>
    <mergeCell ref="D36:F36"/>
    <mergeCell ref="D37:F37"/>
    <mergeCell ref="D38:F38"/>
    <mergeCell ref="D39:F39"/>
    <mergeCell ref="D52:F52"/>
    <mergeCell ref="D44:F44"/>
    <mergeCell ref="A41:F41"/>
    <mergeCell ref="D42:F42"/>
    <mergeCell ref="D45:F45"/>
    <mergeCell ref="D46:F46"/>
    <mergeCell ref="D47:F47"/>
    <mergeCell ref="D48:F48"/>
    <mergeCell ref="D49:F49"/>
    <mergeCell ref="D50:F50"/>
    <mergeCell ref="D51:F51"/>
    <mergeCell ref="D53:F53"/>
    <mergeCell ref="D54:F54"/>
    <mergeCell ref="A55:F55"/>
    <mergeCell ref="D56:F56"/>
    <mergeCell ref="D58:F58"/>
    <mergeCell ref="D60:F60"/>
    <mergeCell ref="D61:F61"/>
    <mergeCell ref="D62:F62"/>
    <mergeCell ref="D63:F63"/>
    <mergeCell ref="D64:F64"/>
    <mergeCell ref="D82:F82"/>
    <mergeCell ref="T5:T6"/>
    <mergeCell ref="D73:F73"/>
    <mergeCell ref="D75:F75"/>
    <mergeCell ref="D77:F77"/>
    <mergeCell ref="D79:F79"/>
    <mergeCell ref="D80:F80"/>
    <mergeCell ref="D81:F81"/>
    <mergeCell ref="D65:F65"/>
    <mergeCell ref="D66:F66"/>
    <mergeCell ref="D68:F68"/>
    <mergeCell ref="A70:F70"/>
    <mergeCell ref="D71:F71"/>
    <mergeCell ref="D67:F67"/>
    <mergeCell ref="D69:F69"/>
    <mergeCell ref="D59:F59"/>
  </mergeCells>
  <pageMargins left="0.25" right="0.25" top="0.75" bottom="0.75" header="0.3" footer="0.3"/>
  <pageSetup paperSize="5" scale="51" orientation="landscape" r:id="rId1"/>
  <rowBreaks count="1" manualBreakCount="1">
    <brk id="42"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777C0-8E09-4EEC-8A47-01EC7536A7B5}">
  <dimension ref="B2:R30"/>
  <sheetViews>
    <sheetView zoomScaleNormal="100" workbookViewId="0">
      <selection activeCell="J2" sqref="J2:Q2"/>
    </sheetView>
  </sheetViews>
  <sheetFormatPr defaultRowHeight="15" x14ac:dyDescent="0.25"/>
  <cols>
    <col min="1" max="1" width="1.5703125" customWidth="1"/>
    <col min="2" max="6" width="11.140625" customWidth="1"/>
  </cols>
  <sheetData>
    <row r="2" spans="2:18" ht="24" customHeight="1" thickBot="1" x14ac:dyDescent="0.3">
      <c r="B2" s="2" t="s">
        <v>1</v>
      </c>
      <c r="C2" s="2"/>
      <c r="D2" s="2"/>
      <c r="E2" s="2"/>
      <c r="H2" s="219" t="s">
        <v>0</v>
      </c>
      <c r="I2" s="219"/>
      <c r="J2" s="267"/>
      <c r="K2" s="267"/>
      <c r="L2" s="267"/>
      <c r="M2" s="267"/>
      <c r="N2" s="267"/>
      <c r="O2" s="267"/>
      <c r="P2" s="267"/>
      <c r="Q2" s="267"/>
    </row>
    <row r="5" spans="2:18" ht="27" thickBot="1" x14ac:dyDescent="0.45">
      <c r="H5" s="260" t="s">
        <v>94</v>
      </c>
      <c r="I5" s="260"/>
      <c r="J5" s="260"/>
      <c r="K5" s="260"/>
      <c r="L5" s="260"/>
      <c r="M5" s="260"/>
      <c r="N5" s="260"/>
      <c r="O5" s="260"/>
      <c r="P5" s="260"/>
      <c r="Q5" s="260"/>
    </row>
    <row r="6" spans="2:18" ht="15.75" thickTop="1" x14ac:dyDescent="0.25"/>
    <row r="8" spans="2:18" x14ac:dyDescent="0.25">
      <c r="G8" s="261" t="s">
        <v>95</v>
      </c>
      <c r="H8" s="261"/>
      <c r="I8" s="261"/>
      <c r="J8" s="261" t="s">
        <v>96</v>
      </c>
      <c r="K8" s="261"/>
      <c r="L8" s="261"/>
      <c r="M8" s="261" t="s">
        <v>97</v>
      </c>
      <c r="N8" s="261"/>
      <c r="O8" s="261"/>
      <c r="P8" s="261" t="s">
        <v>98</v>
      </c>
      <c r="Q8" s="261"/>
      <c r="R8" s="261"/>
    </row>
    <row r="9" spans="2:18" x14ac:dyDescent="0.25">
      <c r="G9" s="262"/>
      <c r="H9" s="262"/>
      <c r="I9" s="262"/>
      <c r="J9" s="262"/>
      <c r="K9" s="262"/>
      <c r="L9" s="262"/>
      <c r="M9" s="262"/>
      <c r="N9" s="262"/>
      <c r="O9" s="262"/>
      <c r="P9" s="262"/>
      <c r="Q9" s="262"/>
      <c r="R9" s="262"/>
    </row>
    <row r="10" spans="2:18" x14ac:dyDescent="0.25">
      <c r="G10" s="262"/>
      <c r="H10" s="262"/>
      <c r="I10" s="262"/>
      <c r="J10" s="262"/>
      <c r="K10" s="262"/>
      <c r="L10" s="262"/>
      <c r="M10" s="262"/>
      <c r="N10" s="262"/>
      <c r="O10" s="262"/>
      <c r="P10" s="262"/>
      <c r="Q10" s="262"/>
      <c r="R10" s="262"/>
    </row>
    <row r="11" spans="2:18" x14ac:dyDescent="0.25">
      <c r="B11" s="263" t="s">
        <v>105</v>
      </c>
      <c r="C11" s="263"/>
      <c r="D11" s="263"/>
      <c r="E11" s="263"/>
      <c r="F11" s="264"/>
      <c r="G11" s="262"/>
      <c r="H11" s="262"/>
      <c r="I11" s="262"/>
      <c r="J11" s="262"/>
      <c r="K11" s="262"/>
      <c r="L11" s="262"/>
      <c r="M11" s="262"/>
      <c r="N11" s="262"/>
      <c r="O11" s="262"/>
      <c r="P11" s="262"/>
      <c r="Q11" s="262"/>
      <c r="R11" s="262"/>
    </row>
    <row r="12" spans="2:18" x14ac:dyDescent="0.25">
      <c r="B12" s="265"/>
      <c r="C12" s="265"/>
      <c r="D12" s="265"/>
      <c r="E12" s="265"/>
      <c r="F12" s="266"/>
      <c r="G12" s="262"/>
      <c r="H12" s="262"/>
      <c r="I12" s="262"/>
      <c r="J12" s="262"/>
      <c r="K12" s="262"/>
      <c r="L12" s="262"/>
      <c r="M12" s="262"/>
      <c r="N12" s="262"/>
      <c r="O12" s="262"/>
      <c r="P12" s="262"/>
      <c r="Q12" s="262"/>
      <c r="R12" s="262"/>
    </row>
    <row r="13" spans="2:18" x14ac:dyDescent="0.25">
      <c r="B13" s="254" t="s">
        <v>99</v>
      </c>
      <c r="C13" s="255"/>
      <c r="D13" s="255"/>
      <c r="E13" s="255"/>
      <c r="F13" s="255"/>
      <c r="G13" s="61"/>
      <c r="H13" s="25"/>
      <c r="I13" s="20"/>
      <c r="J13" s="61"/>
      <c r="K13" s="25"/>
      <c r="L13" s="20"/>
      <c r="M13" s="61"/>
      <c r="N13" s="25"/>
      <c r="O13" s="20"/>
      <c r="P13" s="61"/>
      <c r="Q13" s="25"/>
      <c r="R13" s="20"/>
    </row>
    <row r="14" spans="2:18" ht="24" customHeight="1" x14ac:dyDescent="0.25">
      <c r="B14" s="256"/>
      <c r="C14" s="257"/>
      <c r="D14" s="257"/>
      <c r="E14" s="257"/>
      <c r="F14" s="257"/>
      <c r="G14" s="251"/>
      <c r="H14" s="252"/>
      <c r="I14" s="253"/>
      <c r="J14" s="248"/>
      <c r="K14" s="249"/>
      <c r="L14" s="250"/>
      <c r="M14" s="248"/>
      <c r="N14" s="249"/>
      <c r="O14" s="250"/>
      <c r="P14" s="248"/>
      <c r="Q14" s="249"/>
      <c r="R14" s="250"/>
    </row>
    <row r="15" spans="2:18" x14ac:dyDescent="0.25">
      <c r="B15" s="256"/>
      <c r="C15" s="257"/>
      <c r="D15" s="257"/>
      <c r="E15" s="257"/>
      <c r="F15" s="257"/>
      <c r="G15" s="26"/>
      <c r="I15" s="27"/>
      <c r="J15" s="26"/>
      <c r="L15" s="27"/>
      <c r="M15" s="26"/>
      <c r="O15" s="27"/>
      <c r="P15" s="26"/>
      <c r="R15" s="27"/>
    </row>
    <row r="16" spans="2:18" x14ac:dyDescent="0.25">
      <c r="B16" s="254" t="s">
        <v>100</v>
      </c>
      <c r="C16" s="255"/>
      <c r="D16" s="255"/>
      <c r="E16" s="255"/>
      <c r="F16" s="255"/>
      <c r="G16" s="61"/>
      <c r="H16" s="25"/>
      <c r="I16" s="20"/>
      <c r="J16" s="61"/>
      <c r="K16" s="25"/>
      <c r="L16" s="20"/>
      <c r="M16" s="61"/>
      <c r="N16" s="25"/>
      <c r="O16" s="20"/>
      <c r="P16" s="61"/>
      <c r="Q16" s="25"/>
      <c r="R16" s="20"/>
    </row>
    <row r="17" spans="2:18" ht="24" customHeight="1" x14ac:dyDescent="0.25">
      <c r="B17" s="256"/>
      <c r="C17" s="257"/>
      <c r="D17" s="257"/>
      <c r="E17" s="257"/>
      <c r="F17" s="257"/>
      <c r="G17" s="248"/>
      <c r="H17" s="249"/>
      <c r="I17" s="250"/>
      <c r="J17" s="248"/>
      <c r="K17" s="249"/>
      <c r="L17" s="250"/>
      <c r="M17" s="248"/>
      <c r="N17" s="249"/>
      <c r="O17" s="250"/>
      <c r="P17" s="248"/>
      <c r="Q17" s="249"/>
      <c r="R17" s="250"/>
    </row>
    <row r="18" spans="2:18" x14ac:dyDescent="0.25">
      <c r="B18" s="258"/>
      <c r="C18" s="259"/>
      <c r="D18" s="259"/>
      <c r="E18" s="259"/>
      <c r="F18" s="259"/>
      <c r="G18" s="29"/>
      <c r="H18" s="8"/>
      <c r="I18" s="28"/>
      <c r="J18" s="29"/>
      <c r="K18" s="8"/>
      <c r="L18" s="28"/>
      <c r="M18" s="29"/>
      <c r="N18" s="8"/>
      <c r="O18" s="28"/>
      <c r="P18" s="29"/>
      <c r="Q18" s="8"/>
      <c r="R18" s="28"/>
    </row>
    <row r="19" spans="2:18" x14ac:dyDescent="0.25">
      <c r="B19" s="254" t="s">
        <v>101</v>
      </c>
      <c r="C19" s="255"/>
      <c r="D19" s="255"/>
      <c r="E19" s="255"/>
      <c r="F19" s="255"/>
      <c r="G19" s="61"/>
      <c r="H19" s="25"/>
      <c r="I19" s="20"/>
      <c r="J19" s="61"/>
      <c r="K19" s="25"/>
      <c r="L19" s="20"/>
      <c r="M19" s="61"/>
      <c r="N19" s="25"/>
      <c r="O19" s="20"/>
      <c r="P19" s="61"/>
      <c r="Q19" s="25"/>
      <c r="R19" s="20"/>
    </row>
    <row r="20" spans="2:18" ht="24" customHeight="1" x14ac:dyDescent="0.25">
      <c r="B20" s="256"/>
      <c r="C20" s="257"/>
      <c r="D20" s="257"/>
      <c r="E20" s="257"/>
      <c r="F20" s="257"/>
      <c r="G20" s="248"/>
      <c r="H20" s="249"/>
      <c r="I20" s="250"/>
      <c r="J20" s="248"/>
      <c r="K20" s="249"/>
      <c r="L20" s="250"/>
      <c r="M20" s="248"/>
      <c r="N20" s="249"/>
      <c r="O20" s="250"/>
      <c r="P20" s="248"/>
      <c r="Q20" s="249"/>
      <c r="R20" s="250"/>
    </row>
    <row r="21" spans="2:18" x14ac:dyDescent="0.25">
      <c r="B21" s="258"/>
      <c r="C21" s="259"/>
      <c r="D21" s="259"/>
      <c r="E21" s="259"/>
      <c r="F21" s="259"/>
      <c r="G21" s="29"/>
      <c r="H21" s="8"/>
      <c r="I21" s="28"/>
      <c r="J21" s="29"/>
      <c r="K21" s="8"/>
      <c r="L21" s="28"/>
      <c r="M21" s="29"/>
      <c r="N21" s="8"/>
      <c r="O21" s="28"/>
      <c r="P21" s="29"/>
      <c r="Q21" s="8"/>
      <c r="R21" s="28"/>
    </row>
    <row r="22" spans="2:18" x14ac:dyDescent="0.25">
      <c r="B22" s="254" t="s">
        <v>102</v>
      </c>
      <c r="C22" s="255"/>
      <c r="D22" s="255"/>
      <c r="E22" s="255"/>
      <c r="F22" s="255"/>
      <c r="G22" s="61"/>
      <c r="H22" s="25"/>
      <c r="I22" s="20"/>
      <c r="J22" s="61"/>
      <c r="K22" s="25"/>
      <c r="L22" s="20"/>
      <c r="M22" s="61"/>
      <c r="N22" s="25"/>
      <c r="O22" s="20"/>
      <c r="P22" s="61"/>
      <c r="Q22" s="25"/>
      <c r="R22" s="20"/>
    </row>
    <row r="23" spans="2:18" ht="24" customHeight="1" x14ac:dyDescent="0.25">
      <c r="B23" s="256"/>
      <c r="C23" s="257"/>
      <c r="D23" s="257"/>
      <c r="E23" s="257"/>
      <c r="F23" s="257"/>
      <c r="G23" s="248"/>
      <c r="H23" s="249"/>
      <c r="I23" s="250"/>
      <c r="J23" s="248"/>
      <c r="K23" s="249"/>
      <c r="L23" s="250"/>
      <c r="M23" s="248"/>
      <c r="N23" s="249"/>
      <c r="O23" s="250"/>
      <c r="P23" s="248"/>
      <c r="Q23" s="249"/>
      <c r="R23" s="250"/>
    </row>
    <row r="24" spans="2:18" x14ac:dyDescent="0.25">
      <c r="B24" s="258"/>
      <c r="C24" s="259"/>
      <c r="D24" s="259"/>
      <c r="E24" s="259"/>
      <c r="F24" s="259"/>
      <c r="G24" s="29"/>
      <c r="H24" s="8"/>
      <c r="I24" s="28"/>
      <c r="J24" s="29"/>
      <c r="K24" s="8"/>
      <c r="L24" s="28"/>
      <c r="M24" s="29"/>
      <c r="N24" s="8"/>
      <c r="O24" s="28"/>
      <c r="P24" s="29"/>
      <c r="Q24" s="8"/>
      <c r="R24" s="28"/>
    </row>
    <row r="25" spans="2:18" x14ac:dyDescent="0.25">
      <c r="B25" s="254" t="s">
        <v>103</v>
      </c>
      <c r="C25" s="255"/>
      <c r="D25" s="255"/>
      <c r="E25" s="255"/>
      <c r="F25" s="255"/>
      <c r="G25" s="61"/>
      <c r="H25" s="25"/>
      <c r="I25" s="20"/>
      <c r="J25" s="61"/>
      <c r="K25" s="25"/>
      <c r="L25" s="20"/>
      <c r="M25" s="61"/>
      <c r="N25" s="25"/>
      <c r="O25" s="20"/>
      <c r="P25" s="61"/>
      <c r="Q25" s="25"/>
      <c r="R25" s="20"/>
    </row>
    <row r="26" spans="2:18" ht="24" customHeight="1" x14ac:dyDescent="0.25">
      <c r="B26" s="256"/>
      <c r="C26" s="257"/>
      <c r="D26" s="257"/>
      <c r="E26" s="257"/>
      <c r="F26" s="257"/>
      <c r="G26" s="248"/>
      <c r="H26" s="249"/>
      <c r="I26" s="250"/>
      <c r="J26" s="248"/>
      <c r="K26" s="249"/>
      <c r="L26" s="250"/>
      <c r="M26" s="248"/>
      <c r="N26" s="249"/>
      <c r="O26" s="250"/>
      <c r="P26" s="248"/>
      <c r="Q26" s="249"/>
      <c r="R26" s="250"/>
    </row>
    <row r="27" spans="2:18" x14ac:dyDescent="0.25">
      <c r="B27" s="258"/>
      <c r="C27" s="259"/>
      <c r="D27" s="259"/>
      <c r="E27" s="259"/>
      <c r="F27" s="259"/>
      <c r="G27" s="29"/>
      <c r="H27" s="8"/>
      <c r="I27" s="28"/>
      <c r="J27" s="29"/>
      <c r="K27" s="8"/>
      <c r="L27" s="28"/>
      <c r="M27" s="29"/>
      <c r="N27" s="8"/>
      <c r="O27" s="28"/>
      <c r="P27" s="29"/>
      <c r="Q27" s="8"/>
      <c r="R27" s="28"/>
    </row>
    <row r="28" spans="2:18" x14ac:dyDescent="0.25">
      <c r="B28" s="254" t="s">
        <v>104</v>
      </c>
      <c r="C28" s="255"/>
      <c r="D28" s="255"/>
      <c r="E28" s="255"/>
      <c r="F28" s="255"/>
      <c r="G28" s="61"/>
      <c r="H28" s="25"/>
      <c r="I28" s="20"/>
      <c r="J28" s="61"/>
      <c r="K28" s="25"/>
      <c r="L28" s="20"/>
      <c r="M28" s="61"/>
      <c r="N28" s="25"/>
      <c r="O28" s="20"/>
      <c r="P28" s="61"/>
      <c r="Q28" s="25"/>
      <c r="R28" s="20"/>
    </row>
    <row r="29" spans="2:18" ht="24" customHeight="1" x14ac:dyDescent="0.25">
      <c r="B29" s="256"/>
      <c r="C29" s="257"/>
      <c r="D29" s="257"/>
      <c r="E29" s="257"/>
      <c r="F29" s="257"/>
      <c r="G29" s="248"/>
      <c r="H29" s="249"/>
      <c r="I29" s="250"/>
      <c r="J29" s="248"/>
      <c r="K29" s="249"/>
      <c r="L29" s="250"/>
      <c r="M29" s="248"/>
      <c r="N29" s="249"/>
      <c r="O29" s="250"/>
      <c r="P29" s="248"/>
      <c r="Q29" s="249"/>
      <c r="R29" s="250"/>
    </row>
    <row r="30" spans="2:18" x14ac:dyDescent="0.25">
      <c r="B30" s="258"/>
      <c r="C30" s="259"/>
      <c r="D30" s="259"/>
      <c r="E30" s="259"/>
      <c r="F30" s="259"/>
      <c r="G30" s="29"/>
      <c r="H30" s="8"/>
      <c r="I30" s="28"/>
      <c r="J30" s="29"/>
      <c r="K30" s="8"/>
      <c r="L30" s="28"/>
      <c r="M30" s="29"/>
      <c r="N30" s="8"/>
      <c r="O30" s="28"/>
      <c r="P30" s="29"/>
      <c r="Q30" s="8"/>
      <c r="R30" s="28"/>
    </row>
  </sheetData>
  <sheetProtection algorithmName="SHA-512" hashValue="u8eoF+3FRPg3h6p2Be13QJlT67uo5oMjZe1Jid4/HorTpBsBqIKDrz9pYsu6xGv+GJZhxPxS5Mb4ifkwDgiA/g==" saltValue="JpDBu1L5guV0yl0wMEf4Tw==" spinCount="100000" sheet="1" objects="1" scenarios="1" selectLockedCells="1"/>
  <mergeCells count="38">
    <mergeCell ref="M29:O29"/>
    <mergeCell ref="H2:I2"/>
    <mergeCell ref="J2:Q2"/>
    <mergeCell ref="P14:R14"/>
    <mergeCell ref="P17:R17"/>
    <mergeCell ref="P20:R20"/>
    <mergeCell ref="J14:L14"/>
    <mergeCell ref="J17:L17"/>
    <mergeCell ref="J20:L20"/>
    <mergeCell ref="G17:I17"/>
    <mergeCell ref="G20:I20"/>
    <mergeCell ref="M14:O14"/>
    <mergeCell ref="M17:O17"/>
    <mergeCell ref="M20:O20"/>
    <mergeCell ref="M23:O23"/>
    <mergeCell ref="M26:O26"/>
    <mergeCell ref="B28:F30"/>
    <mergeCell ref="H5:Q5"/>
    <mergeCell ref="G8:I12"/>
    <mergeCell ref="J8:L12"/>
    <mergeCell ref="M8:O12"/>
    <mergeCell ref="P8:R12"/>
    <mergeCell ref="B11:F12"/>
    <mergeCell ref="B13:F15"/>
    <mergeCell ref="B16:F18"/>
    <mergeCell ref="B19:F21"/>
    <mergeCell ref="B22:F24"/>
    <mergeCell ref="B25:F27"/>
    <mergeCell ref="J23:L23"/>
    <mergeCell ref="P23:R23"/>
    <mergeCell ref="P26:R26"/>
    <mergeCell ref="P29:R29"/>
    <mergeCell ref="J26:L26"/>
    <mergeCell ref="J29:L29"/>
    <mergeCell ref="G14:I14"/>
    <mergeCell ref="G23:I23"/>
    <mergeCell ref="G26:I26"/>
    <mergeCell ref="G29:I29"/>
  </mergeCells>
  <pageMargins left="0.25" right="0.25" top="0.75" bottom="0.75" header="0.3" footer="0.3"/>
  <pageSetup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01597-E386-494D-991F-E7D964885165}">
  <dimension ref="A1:R36"/>
  <sheetViews>
    <sheetView zoomScaleNormal="100" workbookViewId="0">
      <selection activeCell="C3" sqref="C3:D3"/>
    </sheetView>
  </sheetViews>
  <sheetFormatPr defaultColWidth="12.5703125" defaultRowHeight="15" x14ac:dyDescent="0.25"/>
  <cols>
    <col min="1" max="5" width="46" customWidth="1"/>
    <col min="257" max="261" width="46" customWidth="1"/>
    <col min="513" max="517" width="46" customWidth="1"/>
    <col min="769" max="773" width="46" customWidth="1"/>
    <col min="1025" max="1029" width="46" customWidth="1"/>
    <col min="1281" max="1285" width="46" customWidth="1"/>
    <col min="1537" max="1541" width="46" customWidth="1"/>
    <col min="1793" max="1797" width="46" customWidth="1"/>
    <col min="2049" max="2053" width="46" customWidth="1"/>
    <col min="2305" max="2309" width="46" customWidth="1"/>
    <col min="2561" max="2565" width="46" customWidth="1"/>
    <col min="2817" max="2821" width="46" customWidth="1"/>
    <col min="3073" max="3077" width="46" customWidth="1"/>
    <col min="3329" max="3333" width="46" customWidth="1"/>
    <col min="3585" max="3589" width="46" customWidth="1"/>
    <col min="3841" max="3845" width="46" customWidth="1"/>
    <col min="4097" max="4101" width="46" customWidth="1"/>
    <col min="4353" max="4357" width="46" customWidth="1"/>
    <col min="4609" max="4613" width="46" customWidth="1"/>
    <col min="4865" max="4869" width="46" customWidth="1"/>
    <col min="5121" max="5125" width="46" customWidth="1"/>
    <col min="5377" max="5381" width="46" customWidth="1"/>
    <col min="5633" max="5637" width="46" customWidth="1"/>
    <col min="5889" max="5893" width="46" customWidth="1"/>
    <col min="6145" max="6149" width="46" customWidth="1"/>
    <col min="6401" max="6405" width="46" customWidth="1"/>
    <col min="6657" max="6661" width="46" customWidth="1"/>
    <col min="6913" max="6917" width="46" customWidth="1"/>
    <col min="7169" max="7173" width="46" customWidth="1"/>
    <col min="7425" max="7429" width="46" customWidth="1"/>
    <col min="7681" max="7685" width="46" customWidth="1"/>
    <col min="7937" max="7941" width="46" customWidth="1"/>
    <col min="8193" max="8197" width="46" customWidth="1"/>
    <col min="8449" max="8453" width="46" customWidth="1"/>
    <col min="8705" max="8709" width="46" customWidth="1"/>
    <col min="8961" max="8965" width="46" customWidth="1"/>
    <col min="9217" max="9221" width="46" customWidth="1"/>
    <col min="9473" max="9477" width="46" customWidth="1"/>
    <col min="9729" max="9733" width="46" customWidth="1"/>
    <col min="9985" max="9989" width="46" customWidth="1"/>
    <col min="10241" max="10245" width="46" customWidth="1"/>
    <col min="10497" max="10501" width="46" customWidth="1"/>
    <col min="10753" max="10757" width="46" customWidth="1"/>
    <col min="11009" max="11013" width="46" customWidth="1"/>
    <col min="11265" max="11269" width="46" customWidth="1"/>
    <col min="11521" max="11525" width="46" customWidth="1"/>
    <col min="11777" max="11781" width="46" customWidth="1"/>
    <col min="12033" max="12037" width="46" customWidth="1"/>
    <col min="12289" max="12293" width="46" customWidth="1"/>
    <col min="12545" max="12549" width="46" customWidth="1"/>
    <col min="12801" max="12805" width="46" customWidth="1"/>
    <col min="13057" max="13061" width="46" customWidth="1"/>
    <col min="13313" max="13317" width="46" customWidth="1"/>
    <col min="13569" max="13573" width="46" customWidth="1"/>
    <col min="13825" max="13829" width="46" customWidth="1"/>
    <col min="14081" max="14085" width="46" customWidth="1"/>
    <col min="14337" max="14341" width="46" customWidth="1"/>
    <col min="14593" max="14597" width="46" customWidth="1"/>
    <col min="14849" max="14853" width="46" customWidth="1"/>
    <col min="15105" max="15109" width="46" customWidth="1"/>
    <col min="15361" max="15365" width="46" customWidth="1"/>
    <col min="15617" max="15621" width="46" customWidth="1"/>
    <col min="15873" max="15877" width="46" customWidth="1"/>
    <col min="16129" max="16133" width="46" customWidth="1"/>
  </cols>
  <sheetData>
    <row r="1" spans="1:18" x14ac:dyDescent="0.25">
      <c r="F1" s="62"/>
      <c r="G1" s="62"/>
      <c r="H1" s="62"/>
      <c r="I1" s="62"/>
      <c r="J1" s="62"/>
    </row>
    <row r="3" spans="1:18" ht="27" customHeight="1" thickBot="1" x14ac:dyDescent="0.3">
      <c r="A3" s="62" t="s">
        <v>1</v>
      </c>
      <c r="B3" s="70" t="s">
        <v>0</v>
      </c>
      <c r="C3" s="268" t="s">
        <v>106</v>
      </c>
      <c r="D3" s="268"/>
      <c r="E3" s="62"/>
      <c r="F3" s="62"/>
      <c r="G3" s="62"/>
      <c r="H3" s="62"/>
      <c r="I3" s="62"/>
      <c r="J3" s="62"/>
      <c r="K3" s="62"/>
      <c r="L3" s="62"/>
      <c r="M3" s="62"/>
      <c r="N3" s="62"/>
      <c r="O3" s="63"/>
      <c r="P3" s="63"/>
      <c r="Q3" s="63"/>
      <c r="R3" s="63"/>
    </row>
    <row r="4" spans="1:18" ht="27" customHeight="1" x14ac:dyDescent="0.25">
      <c r="A4" s="62"/>
      <c r="B4" s="62"/>
      <c r="C4" s="62"/>
      <c r="D4" s="62"/>
      <c r="E4" s="62"/>
      <c r="F4" s="62"/>
      <c r="G4" s="62"/>
      <c r="H4" s="62"/>
      <c r="I4" s="62"/>
      <c r="J4" s="62"/>
      <c r="K4" s="62"/>
      <c r="L4" s="62"/>
      <c r="M4" s="62"/>
      <c r="N4" s="62"/>
      <c r="O4" s="63"/>
      <c r="P4" s="63"/>
      <c r="Q4" s="63"/>
      <c r="R4" s="63"/>
    </row>
    <row r="5" spans="1:18" ht="27" customHeight="1" x14ac:dyDescent="0.35">
      <c r="A5" s="69" t="s">
        <v>107</v>
      </c>
      <c r="B5" s="269" t="s">
        <v>167</v>
      </c>
      <c r="C5" s="269"/>
      <c r="D5" s="269"/>
      <c r="E5" s="64"/>
      <c r="F5" s="62"/>
      <c r="G5" s="62"/>
      <c r="H5" s="62"/>
      <c r="I5" s="62"/>
      <c r="J5" s="62"/>
      <c r="K5" s="62"/>
      <c r="L5" s="62"/>
      <c r="M5" s="62"/>
      <c r="N5" s="62"/>
      <c r="O5" s="63"/>
      <c r="P5" s="63"/>
      <c r="Q5" s="63"/>
      <c r="R5" s="63"/>
    </row>
    <row r="6" spans="1:18" ht="27" customHeight="1" thickBot="1" x14ac:dyDescent="0.3">
      <c r="A6" s="65"/>
      <c r="B6" s="62"/>
      <c r="C6" s="62"/>
      <c r="D6" s="62"/>
      <c r="E6" s="66"/>
      <c r="F6" s="62"/>
      <c r="G6" s="62"/>
      <c r="H6" s="62"/>
      <c r="I6" s="62"/>
      <c r="J6" s="62"/>
      <c r="K6" s="62"/>
      <c r="L6" s="62"/>
      <c r="M6" s="62"/>
      <c r="N6" s="62"/>
      <c r="O6" s="63"/>
      <c r="P6" s="63"/>
      <c r="Q6" s="63"/>
      <c r="R6" s="63"/>
    </row>
    <row r="7" spans="1:18" ht="27" customHeight="1" x14ac:dyDescent="0.35">
      <c r="A7" s="71" t="s">
        <v>108</v>
      </c>
      <c r="B7" s="72" t="s">
        <v>109</v>
      </c>
      <c r="C7" s="72" t="s">
        <v>110</v>
      </c>
      <c r="D7" s="72" t="s">
        <v>111</v>
      </c>
      <c r="E7" s="73" t="s">
        <v>112</v>
      </c>
      <c r="F7" s="62"/>
      <c r="G7" s="62"/>
      <c r="H7" s="62"/>
      <c r="I7" s="62"/>
      <c r="J7" s="62"/>
      <c r="K7" s="62"/>
      <c r="L7" s="62"/>
      <c r="M7" s="62"/>
      <c r="N7" s="62"/>
      <c r="O7" s="63"/>
      <c r="P7" s="63"/>
      <c r="Q7" s="63"/>
      <c r="R7" s="63"/>
    </row>
    <row r="8" spans="1:18" ht="3.75" customHeight="1" x14ac:dyDescent="0.25">
      <c r="A8" s="74"/>
      <c r="B8" s="67"/>
      <c r="C8" s="67"/>
      <c r="D8" s="67"/>
      <c r="E8" s="75"/>
      <c r="F8" s="62"/>
      <c r="G8" s="62"/>
      <c r="H8" s="62"/>
      <c r="I8" s="62"/>
      <c r="J8" s="62"/>
      <c r="K8" s="62"/>
      <c r="L8" s="62"/>
      <c r="M8" s="62"/>
      <c r="N8" s="62"/>
      <c r="O8" s="63"/>
      <c r="P8" s="63"/>
      <c r="Q8" s="63"/>
      <c r="R8" s="63"/>
    </row>
    <row r="9" spans="1:18" ht="24" customHeight="1" x14ac:dyDescent="0.25">
      <c r="A9" s="76" t="s">
        <v>44</v>
      </c>
      <c r="B9" s="68"/>
      <c r="C9" s="68"/>
      <c r="D9" s="68"/>
      <c r="E9" s="77"/>
      <c r="F9" s="62"/>
      <c r="G9" s="62"/>
      <c r="H9" s="62"/>
      <c r="I9" s="62"/>
      <c r="J9" s="62"/>
      <c r="K9" s="62"/>
      <c r="L9" s="62"/>
      <c r="M9" s="62"/>
      <c r="N9" s="62"/>
      <c r="O9" s="63"/>
      <c r="P9" s="63"/>
      <c r="Q9" s="63"/>
      <c r="R9" s="63"/>
    </row>
    <row r="10" spans="1:18" ht="24" customHeight="1" x14ac:dyDescent="0.25">
      <c r="A10" s="76" t="s">
        <v>113</v>
      </c>
      <c r="B10" s="68"/>
      <c r="C10" s="68"/>
      <c r="D10" s="68"/>
      <c r="E10" s="77"/>
      <c r="F10" s="62"/>
      <c r="G10" s="62"/>
      <c r="H10" s="62"/>
      <c r="I10" s="62"/>
      <c r="J10" s="62"/>
      <c r="K10" s="62"/>
      <c r="L10" s="62"/>
      <c r="M10" s="62"/>
      <c r="N10" s="62"/>
      <c r="O10" s="63"/>
      <c r="P10" s="63"/>
      <c r="Q10" s="63"/>
      <c r="R10" s="63"/>
    </row>
    <row r="11" spans="1:18" ht="24" customHeight="1" x14ac:dyDescent="0.25">
      <c r="A11" s="78"/>
      <c r="B11" s="68"/>
      <c r="C11" s="68"/>
      <c r="D11" s="68"/>
      <c r="E11" s="77"/>
      <c r="F11" s="62"/>
      <c r="G11" s="62"/>
      <c r="H11" s="62"/>
      <c r="I11" s="62"/>
      <c r="J11" s="62"/>
      <c r="K11" s="62"/>
      <c r="L11" s="62"/>
      <c r="M11" s="62"/>
      <c r="N11" s="62"/>
      <c r="O11" s="63"/>
      <c r="P11" s="63"/>
      <c r="Q11" s="63"/>
      <c r="R11" s="63"/>
    </row>
    <row r="12" spans="1:18" ht="24" customHeight="1" x14ac:dyDescent="0.25">
      <c r="A12" s="78"/>
      <c r="B12" s="68"/>
      <c r="C12" s="68"/>
      <c r="D12" s="68"/>
      <c r="E12" s="77"/>
      <c r="F12" s="62"/>
      <c r="G12" s="62"/>
      <c r="H12" s="62"/>
      <c r="I12" s="62"/>
      <c r="J12" s="62"/>
      <c r="K12" s="62"/>
      <c r="L12" s="62"/>
      <c r="M12" s="62"/>
      <c r="N12" s="62"/>
      <c r="O12" s="63"/>
      <c r="P12" s="63"/>
      <c r="Q12" s="63"/>
      <c r="R12" s="63"/>
    </row>
    <row r="13" spans="1:18" ht="24" customHeight="1" x14ac:dyDescent="0.25">
      <c r="A13" s="78"/>
      <c r="B13" s="68"/>
      <c r="C13" s="68"/>
      <c r="D13" s="68"/>
      <c r="E13" s="77"/>
      <c r="F13" s="62"/>
      <c r="G13" s="62"/>
      <c r="H13" s="62"/>
      <c r="I13" s="62"/>
      <c r="J13" s="62"/>
      <c r="K13" s="62"/>
      <c r="L13" s="62"/>
      <c r="M13" s="62"/>
      <c r="N13" s="62"/>
      <c r="O13" s="63"/>
      <c r="P13" s="63"/>
      <c r="Q13" s="63"/>
      <c r="R13" s="63"/>
    </row>
    <row r="14" spans="1:18" ht="24" customHeight="1" x14ac:dyDescent="0.25">
      <c r="A14" s="78"/>
      <c r="B14" s="68"/>
      <c r="C14" s="68"/>
      <c r="D14" s="68"/>
      <c r="E14" s="77"/>
      <c r="F14" s="62"/>
      <c r="G14" s="62"/>
      <c r="H14" s="62"/>
      <c r="I14" s="62"/>
      <c r="J14" s="62"/>
      <c r="K14" s="62"/>
      <c r="L14" s="62"/>
      <c r="M14" s="62"/>
      <c r="N14" s="62"/>
      <c r="O14" s="63"/>
      <c r="P14" s="63"/>
      <c r="Q14" s="63"/>
      <c r="R14" s="63"/>
    </row>
    <row r="15" spans="1:18" ht="24" customHeight="1" x14ac:dyDescent="0.25">
      <c r="A15" s="78"/>
      <c r="B15" s="68"/>
      <c r="C15" s="68"/>
      <c r="D15" s="68"/>
      <c r="E15" s="77"/>
      <c r="F15" s="62"/>
      <c r="G15" s="62"/>
      <c r="H15" s="62"/>
      <c r="I15" s="62"/>
      <c r="J15" s="62"/>
      <c r="K15" s="62"/>
      <c r="L15" s="62"/>
      <c r="M15" s="62"/>
      <c r="N15" s="62"/>
      <c r="O15" s="63"/>
      <c r="P15" s="63"/>
      <c r="Q15" s="63"/>
      <c r="R15" s="63"/>
    </row>
    <row r="16" spans="1:18" ht="24" customHeight="1" x14ac:dyDescent="0.25">
      <c r="A16" s="76" t="s">
        <v>70</v>
      </c>
      <c r="B16" s="68"/>
      <c r="C16" s="68"/>
      <c r="D16" s="68"/>
      <c r="E16" s="77"/>
      <c r="F16" s="62"/>
      <c r="G16" s="62"/>
      <c r="H16" s="62"/>
      <c r="I16" s="62"/>
      <c r="J16" s="62"/>
      <c r="K16" s="62"/>
      <c r="L16" s="62"/>
      <c r="M16" s="62"/>
      <c r="N16" s="62"/>
      <c r="O16" s="63"/>
      <c r="P16" s="63"/>
      <c r="Q16" s="63"/>
      <c r="R16" s="63"/>
    </row>
    <row r="17" spans="1:18" ht="24" customHeight="1" x14ac:dyDescent="0.25">
      <c r="A17" s="76" t="s">
        <v>114</v>
      </c>
      <c r="B17" s="68"/>
      <c r="C17" s="68"/>
      <c r="D17" s="68"/>
      <c r="E17" s="77"/>
      <c r="F17" s="62"/>
      <c r="G17" s="62"/>
      <c r="H17" s="62"/>
      <c r="I17" s="62"/>
      <c r="J17" s="62"/>
      <c r="K17" s="62"/>
      <c r="L17" s="62"/>
      <c r="M17" s="62"/>
      <c r="N17" s="62"/>
      <c r="O17" s="63"/>
      <c r="P17" s="63"/>
      <c r="Q17" s="63"/>
      <c r="R17" s="63"/>
    </row>
    <row r="18" spans="1:18" ht="24" customHeight="1" x14ac:dyDescent="0.25">
      <c r="A18" s="76" t="s">
        <v>115</v>
      </c>
      <c r="B18" s="68"/>
      <c r="C18" s="68"/>
      <c r="D18" s="68"/>
      <c r="E18" s="77"/>
      <c r="F18" s="62"/>
      <c r="G18" s="62"/>
      <c r="H18" s="62"/>
      <c r="I18" s="62"/>
      <c r="J18" s="62"/>
      <c r="K18" s="62"/>
      <c r="L18" s="62"/>
      <c r="M18" s="62"/>
      <c r="N18" s="62"/>
      <c r="O18" s="63"/>
      <c r="P18" s="63"/>
      <c r="Q18" s="63"/>
      <c r="R18" s="63"/>
    </row>
    <row r="19" spans="1:18" ht="24" customHeight="1" x14ac:dyDescent="0.25">
      <c r="A19" s="78"/>
      <c r="B19" s="68"/>
      <c r="C19" s="68"/>
      <c r="D19" s="68"/>
      <c r="E19" s="77"/>
      <c r="F19" s="62"/>
      <c r="G19" s="62"/>
      <c r="H19" s="62"/>
      <c r="I19" s="62"/>
      <c r="J19" s="62"/>
      <c r="K19" s="62"/>
      <c r="L19" s="62"/>
      <c r="M19" s="62"/>
      <c r="N19" s="62"/>
      <c r="O19" s="63"/>
      <c r="P19" s="63"/>
      <c r="Q19" s="63"/>
      <c r="R19" s="63"/>
    </row>
    <row r="20" spans="1:18" ht="24" customHeight="1" x14ac:dyDescent="0.25">
      <c r="A20" s="78"/>
      <c r="B20" s="68"/>
      <c r="C20" s="68"/>
      <c r="D20" s="68"/>
      <c r="E20" s="77"/>
      <c r="F20" s="62"/>
      <c r="G20" s="62"/>
      <c r="H20" s="62"/>
      <c r="I20" s="62"/>
      <c r="J20" s="62"/>
      <c r="K20" s="62"/>
      <c r="L20" s="62"/>
      <c r="M20" s="62"/>
      <c r="N20" s="62"/>
      <c r="O20" s="63"/>
      <c r="P20" s="63"/>
      <c r="Q20" s="63"/>
      <c r="R20" s="63"/>
    </row>
    <row r="21" spans="1:18" ht="24" customHeight="1" x14ac:dyDescent="0.25">
      <c r="A21" s="78"/>
      <c r="B21" s="68"/>
      <c r="C21" s="68"/>
      <c r="D21" s="68"/>
      <c r="E21" s="77"/>
      <c r="F21" s="62"/>
      <c r="G21" s="62"/>
      <c r="H21" s="62"/>
      <c r="I21" s="62"/>
      <c r="J21" s="62"/>
      <c r="K21" s="62"/>
      <c r="L21" s="62"/>
      <c r="M21" s="62"/>
      <c r="N21" s="62"/>
      <c r="O21" s="63"/>
      <c r="P21" s="63"/>
      <c r="Q21" s="63"/>
      <c r="R21" s="63"/>
    </row>
    <row r="22" spans="1:18" ht="24" customHeight="1" x14ac:dyDescent="0.25">
      <c r="A22" s="78"/>
      <c r="B22" s="68"/>
      <c r="C22" s="68"/>
      <c r="D22" s="68"/>
      <c r="E22" s="77"/>
      <c r="F22" s="62"/>
      <c r="G22" s="62"/>
      <c r="H22" s="62"/>
      <c r="I22" s="62"/>
      <c r="J22" s="62"/>
      <c r="K22" s="62"/>
      <c r="L22" s="62"/>
      <c r="M22" s="62"/>
      <c r="N22" s="62"/>
      <c r="O22" s="63"/>
      <c r="P22" s="63"/>
      <c r="Q22" s="63"/>
      <c r="R22" s="63"/>
    </row>
    <row r="23" spans="1:18" ht="24" customHeight="1" x14ac:dyDescent="0.25">
      <c r="A23" s="78"/>
      <c r="B23" s="68"/>
      <c r="C23" s="68"/>
      <c r="D23" s="68"/>
      <c r="E23" s="77"/>
      <c r="F23" s="62"/>
      <c r="G23" s="62"/>
      <c r="H23" s="62"/>
      <c r="I23" s="62"/>
      <c r="J23" s="62"/>
      <c r="K23" s="62"/>
      <c r="L23" s="62"/>
      <c r="M23" s="62"/>
      <c r="N23" s="62"/>
      <c r="O23" s="63"/>
      <c r="P23" s="63"/>
      <c r="Q23" s="63"/>
      <c r="R23" s="63"/>
    </row>
    <row r="24" spans="1:18" ht="24" customHeight="1" x14ac:dyDescent="0.25">
      <c r="A24" s="76" t="s">
        <v>116</v>
      </c>
      <c r="B24" s="68"/>
      <c r="C24" s="68"/>
      <c r="D24" s="68"/>
      <c r="E24" s="77"/>
      <c r="F24" s="62"/>
      <c r="G24" s="62"/>
      <c r="H24" s="62"/>
      <c r="I24" s="62"/>
      <c r="J24" s="62"/>
      <c r="K24" s="62"/>
      <c r="L24" s="62"/>
      <c r="M24" s="62"/>
      <c r="N24" s="62"/>
      <c r="O24" s="63"/>
      <c r="P24" s="63"/>
      <c r="Q24" s="63"/>
      <c r="R24" s="63"/>
    </row>
    <row r="25" spans="1:18" ht="24" customHeight="1" x14ac:dyDescent="0.25">
      <c r="A25" s="76" t="s">
        <v>117</v>
      </c>
      <c r="B25" s="68"/>
      <c r="C25" s="68"/>
      <c r="D25" s="68"/>
      <c r="E25" s="77"/>
      <c r="F25" s="62"/>
      <c r="G25" s="62"/>
      <c r="H25" s="62"/>
      <c r="I25" s="62"/>
      <c r="J25" s="62"/>
      <c r="K25" s="62"/>
      <c r="L25" s="62"/>
      <c r="M25" s="62"/>
      <c r="N25" s="62"/>
      <c r="O25" s="63"/>
      <c r="P25" s="63"/>
      <c r="Q25" s="63"/>
      <c r="R25" s="63"/>
    </row>
    <row r="26" spans="1:18" ht="24" customHeight="1" x14ac:dyDescent="0.25">
      <c r="A26" s="78"/>
      <c r="B26" s="68"/>
      <c r="C26" s="68"/>
      <c r="D26" s="68"/>
      <c r="E26" s="77"/>
      <c r="F26" s="62"/>
      <c r="G26" s="62"/>
      <c r="H26" s="62"/>
      <c r="I26" s="62"/>
      <c r="J26" s="62"/>
      <c r="K26" s="62"/>
      <c r="L26" s="62"/>
      <c r="M26" s="62"/>
      <c r="N26" s="62"/>
      <c r="O26" s="63"/>
      <c r="P26" s="63"/>
      <c r="Q26" s="63"/>
      <c r="R26" s="63"/>
    </row>
    <row r="27" spans="1:18" ht="24" customHeight="1" x14ac:dyDescent="0.25">
      <c r="A27" s="78"/>
      <c r="B27" s="68"/>
      <c r="C27" s="68"/>
      <c r="D27" s="68"/>
      <c r="E27" s="77"/>
      <c r="F27" s="62"/>
      <c r="G27" s="62"/>
      <c r="H27" s="62"/>
      <c r="I27" s="62"/>
      <c r="J27" s="62"/>
      <c r="K27" s="62"/>
      <c r="L27" s="62"/>
      <c r="M27" s="62"/>
      <c r="N27" s="62"/>
      <c r="O27" s="63"/>
      <c r="P27" s="63"/>
      <c r="Q27" s="63"/>
      <c r="R27" s="63"/>
    </row>
    <row r="28" spans="1:18" ht="24" customHeight="1" x14ac:dyDescent="0.25">
      <c r="A28" s="78"/>
      <c r="B28" s="68"/>
      <c r="C28" s="68"/>
      <c r="D28" s="68"/>
      <c r="E28" s="77"/>
      <c r="F28" s="62"/>
      <c r="G28" s="62"/>
      <c r="H28" s="62"/>
      <c r="I28" s="62"/>
      <c r="J28" s="62"/>
      <c r="K28" s="62"/>
      <c r="L28" s="62"/>
      <c r="M28" s="62"/>
      <c r="N28" s="62"/>
    </row>
    <row r="29" spans="1:18" ht="24" customHeight="1" x14ac:dyDescent="0.25">
      <c r="A29" s="78"/>
      <c r="B29" s="68"/>
      <c r="C29" s="68"/>
      <c r="D29" s="68"/>
      <c r="E29" s="77"/>
    </row>
    <row r="30" spans="1:18" ht="24" customHeight="1" x14ac:dyDescent="0.25">
      <c r="A30" s="78"/>
      <c r="B30" s="68"/>
      <c r="C30" s="68"/>
      <c r="D30" s="68"/>
      <c r="E30" s="77"/>
    </row>
    <row r="31" spans="1:18" ht="24" customHeight="1" thickBot="1" x14ac:dyDescent="0.3">
      <c r="A31" s="79" t="s">
        <v>118</v>
      </c>
      <c r="B31" s="80"/>
      <c r="C31" s="80"/>
      <c r="D31" s="80"/>
      <c r="E31" s="81"/>
    </row>
    <row r="32" spans="1:18" x14ac:dyDescent="0.25">
      <c r="A32" s="63"/>
    </row>
    <row r="33" spans="1:1" x14ac:dyDescent="0.25">
      <c r="A33" s="63"/>
    </row>
    <row r="34" spans="1:1" x14ac:dyDescent="0.25">
      <c r="A34" s="63"/>
    </row>
    <row r="35" spans="1:1" x14ac:dyDescent="0.25">
      <c r="A35" s="63"/>
    </row>
    <row r="36" spans="1:1" x14ac:dyDescent="0.25">
      <c r="A36" s="63"/>
    </row>
  </sheetData>
  <sheetProtection algorithmName="SHA-512" hashValue="JOH95E8ZeUJbj8oOrpQrRDjiK8n7PuSAy5obh1zwPvZyxlVkg5WP1BBZCtJB8I/dmk4fO40LmDUjwRC6ULPXsw==" saltValue="ZUeT9gBg3DjUq41SvtnMkA==" spinCount="100000" sheet="1" objects="1" scenarios="1" selectLockedCells="1"/>
  <mergeCells count="2">
    <mergeCell ref="C3:D3"/>
    <mergeCell ref="B5:D5"/>
  </mergeCells>
  <pageMargins left="0.25" right="0.25" top="0.75" bottom="0.75" header="0.3" footer="0.3"/>
  <pageSetup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B1B5-53AE-4D89-B5BD-B488EBCD2A03}">
  <dimension ref="A1:L100"/>
  <sheetViews>
    <sheetView zoomScaleNormal="100" workbookViewId="0">
      <selection activeCell="E2" sqref="E2:H2"/>
    </sheetView>
  </sheetViews>
  <sheetFormatPr defaultColWidth="12.5703125" defaultRowHeight="15" x14ac:dyDescent="0.25"/>
  <cols>
    <col min="1" max="1" width="52.42578125" style="115" customWidth="1"/>
    <col min="2" max="2" width="13.42578125" style="115" customWidth="1"/>
    <col min="3" max="3" width="19.5703125" style="115" customWidth="1"/>
    <col min="4" max="4" width="12.5703125" style="115"/>
    <col min="5" max="5" width="12.28515625" style="115" customWidth="1"/>
    <col min="6" max="10" width="19.5703125" style="115" customWidth="1"/>
    <col min="11" max="11" width="24.28515625" style="115" customWidth="1"/>
    <col min="12" max="256" width="12.5703125" style="115"/>
    <col min="257" max="257" width="52.42578125" style="115" customWidth="1"/>
    <col min="258" max="258" width="13.42578125" style="115" customWidth="1"/>
    <col min="259" max="259" width="19.5703125" style="115" customWidth="1"/>
    <col min="260" max="260" width="12.5703125" style="115"/>
    <col min="261" max="261" width="12.28515625" style="115" customWidth="1"/>
    <col min="262" max="267" width="19.5703125" style="115" customWidth="1"/>
    <col min="268" max="512" width="12.5703125" style="115"/>
    <col min="513" max="513" width="52.42578125" style="115" customWidth="1"/>
    <col min="514" max="514" width="13.42578125" style="115" customWidth="1"/>
    <col min="515" max="515" width="19.5703125" style="115" customWidth="1"/>
    <col min="516" max="516" width="12.5703125" style="115"/>
    <col min="517" max="517" width="12.28515625" style="115" customWidth="1"/>
    <col min="518" max="523" width="19.5703125" style="115" customWidth="1"/>
    <col min="524" max="768" width="12.5703125" style="115"/>
    <col min="769" max="769" width="52.42578125" style="115" customWidth="1"/>
    <col min="770" max="770" width="13.42578125" style="115" customWidth="1"/>
    <col min="771" max="771" width="19.5703125" style="115" customWidth="1"/>
    <col min="772" max="772" width="12.5703125" style="115"/>
    <col min="773" max="773" width="12.28515625" style="115" customWidth="1"/>
    <col min="774" max="779" width="19.5703125" style="115" customWidth="1"/>
    <col min="780" max="1024" width="12.5703125" style="115"/>
    <col min="1025" max="1025" width="52.42578125" style="115" customWidth="1"/>
    <col min="1026" max="1026" width="13.42578125" style="115" customWidth="1"/>
    <col min="1027" max="1027" width="19.5703125" style="115" customWidth="1"/>
    <col min="1028" max="1028" width="12.5703125" style="115"/>
    <col min="1029" max="1029" width="12.28515625" style="115" customWidth="1"/>
    <col min="1030" max="1035" width="19.5703125" style="115" customWidth="1"/>
    <col min="1036" max="1280" width="12.5703125" style="115"/>
    <col min="1281" max="1281" width="52.42578125" style="115" customWidth="1"/>
    <col min="1282" max="1282" width="13.42578125" style="115" customWidth="1"/>
    <col min="1283" max="1283" width="19.5703125" style="115" customWidth="1"/>
    <col min="1284" max="1284" width="12.5703125" style="115"/>
    <col min="1285" max="1285" width="12.28515625" style="115" customWidth="1"/>
    <col min="1286" max="1291" width="19.5703125" style="115" customWidth="1"/>
    <col min="1292" max="1536" width="12.5703125" style="115"/>
    <col min="1537" max="1537" width="52.42578125" style="115" customWidth="1"/>
    <col min="1538" max="1538" width="13.42578125" style="115" customWidth="1"/>
    <col min="1539" max="1539" width="19.5703125" style="115" customWidth="1"/>
    <col min="1540" max="1540" width="12.5703125" style="115"/>
    <col min="1541" max="1541" width="12.28515625" style="115" customWidth="1"/>
    <col min="1542" max="1547" width="19.5703125" style="115" customWidth="1"/>
    <col min="1548" max="1792" width="12.5703125" style="115"/>
    <col min="1793" max="1793" width="52.42578125" style="115" customWidth="1"/>
    <col min="1794" max="1794" width="13.42578125" style="115" customWidth="1"/>
    <col min="1795" max="1795" width="19.5703125" style="115" customWidth="1"/>
    <col min="1796" max="1796" width="12.5703125" style="115"/>
    <col min="1797" max="1797" width="12.28515625" style="115" customWidth="1"/>
    <col min="1798" max="1803" width="19.5703125" style="115" customWidth="1"/>
    <col min="1804" max="2048" width="12.5703125" style="115"/>
    <col min="2049" max="2049" width="52.42578125" style="115" customWidth="1"/>
    <col min="2050" max="2050" width="13.42578125" style="115" customWidth="1"/>
    <col min="2051" max="2051" width="19.5703125" style="115" customWidth="1"/>
    <col min="2052" max="2052" width="12.5703125" style="115"/>
    <col min="2053" max="2053" width="12.28515625" style="115" customWidth="1"/>
    <col min="2054" max="2059" width="19.5703125" style="115" customWidth="1"/>
    <col min="2060" max="2304" width="12.5703125" style="115"/>
    <col min="2305" max="2305" width="52.42578125" style="115" customWidth="1"/>
    <col min="2306" max="2306" width="13.42578125" style="115" customWidth="1"/>
    <col min="2307" max="2307" width="19.5703125" style="115" customWidth="1"/>
    <col min="2308" max="2308" width="12.5703125" style="115"/>
    <col min="2309" max="2309" width="12.28515625" style="115" customWidth="1"/>
    <col min="2310" max="2315" width="19.5703125" style="115" customWidth="1"/>
    <col min="2316" max="2560" width="12.5703125" style="115"/>
    <col min="2561" max="2561" width="52.42578125" style="115" customWidth="1"/>
    <col min="2562" max="2562" width="13.42578125" style="115" customWidth="1"/>
    <col min="2563" max="2563" width="19.5703125" style="115" customWidth="1"/>
    <col min="2564" max="2564" width="12.5703125" style="115"/>
    <col min="2565" max="2565" width="12.28515625" style="115" customWidth="1"/>
    <col min="2566" max="2571" width="19.5703125" style="115" customWidth="1"/>
    <col min="2572" max="2816" width="12.5703125" style="115"/>
    <col min="2817" max="2817" width="52.42578125" style="115" customWidth="1"/>
    <col min="2818" max="2818" width="13.42578125" style="115" customWidth="1"/>
    <col min="2819" max="2819" width="19.5703125" style="115" customWidth="1"/>
    <col min="2820" max="2820" width="12.5703125" style="115"/>
    <col min="2821" max="2821" width="12.28515625" style="115" customWidth="1"/>
    <col min="2822" max="2827" width="19.5703125" style="115" customWidth="1"/>
    <col min="2828" max="3072" width="12.5703125" style="115"/>
    <col min="3073" max="3073" width="52.42578125" style="115" customWidth="1"/>
    <col min="3074" max="3074" width="13.42578125" style="115" customWidth="1"/>
    <col min="3075" max="3075" width="19.5703125" style="115" customWidth="1"/>
    <col min="3076" max="3076" width="12.5703125" style="115"/>
    <col min="3077" max="3077" width="12.28515625" style="115" customWidth="1"/>
    <col min="3078" max="3083" width="19.5703125" style="115" customWidth="1"/>
    <col min="3084" max="3328" width="12.5703125" style="115"/>
    <col min="3329" max="3329" width="52.42578125" style="115" customWidth="1"/>
    <col min="3330" max="3330" width="13.42578125" style="115" customWidth="1"/>
    <col min="3331" max="3331" width="19.5703125" style="115" customWidth="1"/>
    <col min="3332" max="3332" width="12.5703125" style="115"/>
    <col min="3333" max="3333" width="12.28515625" style="115" customWidth="1"/>
    <col min="3334" max="3339" width="19.5703125" style="115" customWidth="1"/>
    <col min="3340" max="3584" width="12.5703125" style="115"/>
    <col min="3585" max="3585" width="52.42578125" style="115" customWidth="1"/>
    <col min="3586" max="3586" width="13.42578125" style="115" customWidth="1"/>
    <col min="3587" max="3587" width="19.5703125" style="115" customWidth="1"/>
    <col min="3588" max="3588" width="12.5703125" style="115"/>
    <col min="3589" max="3589" width="12.28515625" style="115" customWidth="1"/>
    <col min="3590" max="3595" width="19.5703125" style="115" customWidth="1"/>
    <col min="3596" max="3840" width="12.5703125" style="115"/>
    <col min="3841" max="3841" width="52.42578125" style="115" customWidth="1"/>
    <col min="3842" max="3842" width="13.42578125" style="115" customWidth="1"/>
    <col min="3843" max="3843" width="19.5703125" style="115" customWidth="1"/>
    <col min="3844" max="3844" width="12.5703125" style="115"/>
    <col min="3845" max="3845" width="12.28515625" style="115" customWidth="1"/>
    <col min="3846" max="3851" width="19.5703125" style="115" customWidth="1"/>
    <col min="3852" max="4096" width="12.5703125" style="115"/>
    <col min="4097" max="4097" width="52.42578125" style="115" customWidth="1"/>
    <col min="4098" max="4098" width="13.42578125" style="115" customWidth="1"/>
    <col min="4099" max="4099" width="19.5703125" style="115" customWidth="1"/>
    <col min="4100" max="4100" width="12.5703125" style="115"/>
    <col min="4101" max="4101" width="12.28515625" style="115" customWidth="1"/>
    <col min="4102" max="4107" width="19.5703125" style="115" customWidth="1"/>
    <col min="4108" max="4352" width="12.5703125" style="115"/>
    <col min="4353" max="4353" width="52.42578125" style="115" customWidth="1"/>
    <col min="4354" max="4354" width="13.42578125" style="115" customWidth="1"/>
    <col min="4355" max="4355" width="19.5703125" style="115" customWidth="1"/>
    <col min="4356" max="4356" width="12.5703125" style="115"/>
    <col min="4357" max="4357" width="12.28515625" style="115" customWidth="1"/>
    <col min="4358" max="4363" width="19.5703125" style="115" customWidth="1"/>
    <col min="4364" max="4608" width="12.5703125" style="115"/>
    <col min="4609" max="4609" width="52.42578125" style="115" customWidth="1"/>
    <col min="4610" max="4610" width="13.42578125" style="115" customWidth="1"/>
    <col min="4611" max="4611" width="19.5703125" style="115" customWidth="1"/>
    <col min="4612" max="4612" width="12.5703125" style="115"/>
    <col min="4613" max="4613" width="12.28515625" style="115" customWidth="1"/>
    <col min="4614" max="4619" width="19.5703125" style="115" customWidth="1"/>
    <col min="4620" max="4864" width="12.5703125" style="115"/>
    <col min="4865" max="4865" width="52.42578125" style="115" customWidth="1"/>
    <col min="4866" max="4866" width="13.42578125" style="115" customWidth="1"/>
    <col min="4867" max="4867" width="19.5703125" style="115" customWidth="1"/>
    <col min="4868" max="4868" width="12.5703125" style="115"/>
    <col min="4869" max="4869" width="12.28515625" style="115" customWidth="1"/>
    <col min="4870" max="4875" width="19.5703125" style="115" customWidth="1"/>
    <col min="4876" max="5120" width="12.5703125" style="115"/>
    <col min="5121" max="5121" width="52.42578125" style="115" customWidth="1"/>
    <col min="5122" max="5122" width="13.42578125" style="115" customWidth="1"/>
    <col min="5123" max="5123" width="19.5703125" style="115" customWidth="1"/>
    <col min="5124" max="5124" width="12.5703125" style="115"/>
    <col min="5125" max="5125" width="12.28515625" style="115" customWidth="1"/>
    <col min="5126" max="5131" width="19.5703125" style="115" customWidth="1"/>
    <col min="5132" max="5376" width="12.5703125" style="115"/>
    <col min="5377" max="5377" width="52.42578125" style="115" customWidth="1"/>
    <col min="5378" max="5378" width="13.42578125" style="115" customWidth="1"/>
    <col min="5379" max="5379" width="19.5703125" style="115" customWidth="1"/>
    <col min="5380" max="5380" width="12.5703125" style="115"/>
    <col min="5381" max="5381" width="12.28515625" style="115" customWidth="1"/>
    <col min="5382" max="5387" width="19.5703125" style="115" customWidth="1"/>
    <col min="5388" max="5632" width="12.5703125" style="115"/>
    <col min="5633" max="5633" width="52.42578125" style="115" customWidth="1"/>
    <col min="5634" max="5634" width="13.42578125" style="115" customWidth="1"/>
    <col min="5635" max="5635" width="19.5703125" style="115" customWidth="1"/>
    <col min="5636" max="5636" width="12.5703125" style="115"/>
    <col min="5637" max="5637" width="12.28515625" style="115" customWidth="1"/>
    <col min="5638" max="5643" width="19.5703125" style="115" customWidth="1"/>
    <col min="5644" max="5888" width="12.5703125" style="115"/>
    <col min="5889" max="5889" width="52.42578125" style="115" customWidth="1"/>
    <col min="5890" max="5890" width="13.42578125" style="115" customWidth="1"/>
    <col min="5891" max="5891" width="19.5703125" style="115" customWidth="1"/>
    <col min="5892" max="5892" width="12.5703125" style="115"/>
    <col min="5893" max="5893" width="12.28515625" style="115" customWidth="1"/>
    <col min="5894" max="5899" width="19.5703125" style="115" customWidth="1"/>
    <col min="5900" max="6144" width="12.5703125" style="115"/>
    <col min="6145" max="6145" width="52.42578125" style="115" customWidth="1"/>
    <col min="6146" max="6146" width="13.42578125" style="115" customWidth="1"/>
    <col min="6147" max="6147" width="19.5703125" style="115" customWidth="1"/>
    <col min="6148" max="6148" width="12.5703125" style="115"/>
    <col min="6149" max="6149" width="12.28515625" style="115" customWidth="1"/>
    <col min="6150" max="6155" width="19.5703125" style="115" customWidth="1"/>
    <col min="6156" max="6400" width="12.5703125" style="115"/>
    <col min="6401" max="6401" width="52.42578125" style="115" customWidth="1"/>
    <col min="6402" max="6402" width="13.42578125" style="115" customWidth="1"/>
    <col min="6403" max="6403" width="19.5703125" style="115" customWidth="1"/>
    <col min="6404" max="6404" width="12.5703125" style="115"/>
    <col min="6405" max="6405" width="12.28515625" style="115" customWidth="1"/>
    <col min="6406" max="6411" width="19.5703125" style="115" customWidth="1"/>
    <col min="6412" max="6656" width="12.5703125" style="115"/>
    <col min="6657" max="6657" width="52.42578125" style="115" customWidth="1"/>
    <col min="6658" max="6658" width="13.42578125" style="115" customWidth="1"/>
    <col min="6659" max="6659" width="19.5703125" style="115" customWidth="1"/>
    <col min="6660" max="6660" width="12.5703125" style="115"/>
    <col min="6661" max="6661" width="12.28515625" style="115" customWidth="1"/>
    <col min="6662" max="6667" width="19.5703125" style="115" customWidth="1"/>
    <col min="6668" max="6912" width="12.5703125" style="115"/>
    <col min="6913" max="6913" width="52.42578125" style="115" customWidth="1"/>
    <col min="6914" max="6914" width="13.42578125" style="115" customWidth="1"/>
    <col min="6915" max="6915" width="19.5703125" style="115" customWidth="1"/>
    <col min="6916" max="6916" width="12.5703125" style="115"/>
    <col min="6917" max="6917" width="12.28515625" style="115" customWidth="1"/>
    <col min="6918" max="6923" width="19.5703125" style="115" customWidth="1"/>
    <col min="6924" max="7168" width="12.5703125" style="115"/>
    <col min="7169" max="7169" width="52.42578125" style="115" customWidth="1"/>
    <col min="7170" max="7170" width="13.42578125" style="115" customWidth="1"/>
    <col min="7171" max="7171" width="19.5703125" style="115" customWidth="1"/>
    <col min="7172" max="7172" width="12.5703125" style="115"/>
    <col min="7173" max="7173" width="12.28515625" style="115" customWidth="1"/>
    <col min="7174" max="7179" width="19.5703125" style="115" customWidth="1"/>
    <col min="7180" max="7424" width="12.5703125" style="115"/>
    <col min="7425" max="7425" width="52.42578125" style="115" customWidth="1"/>
    <col min="7426" max="7426" width="13.42578125" style="115" customWidth="1"/>
    <col min="7427" max="7427" width="19.5703125" style="115" customWidth="1"/>
    <col min="7428" max="7428" width="12.5703125" style="115"/>
    <col min="7429" max="7429" width="12.28515625" style="115" customWidth="1"/>
    <col min="7430" max="7435" width="19.5703125" style="115" customWidth="1"/>
    <col min="7436" max="7680" width="12.5703125" style="115"/>
    <col min="7681" max="7681" width="52.42578125" style="115" customWidth="1"/>
    <col min="7682" max="7682" width="13.42578125" style="115" customWidth="1"/>
    <col min="7683" max="7683" width="19.5703125" style="115" customWidth="1"/>
    <col min="7684" max="7684" width="12.5703125" style="115"/>
    <col min="7685" max="7685" width="12.28515625" style="115" customWidth="1"/>
    <col min="7686" max="7691" width="19.5703125" style="115" customWidth="1"/>
    <col min="7692" max="7936" width="12.5703125" style="115"/>
    <col min="7937" max="7937" width="52.42578125" style="115" customWidth="1"/>
    <col min="7938" max="7938" width="13.42578125" style="115" customWidth="1"/>
    <col min="7939" max="7939" width="19.5703125" style="115" customWidth="1"/>
    <col min="7940" max="7940" width="12.5703125" style="115"/>
    <col min="7941" max="7941" width="12.28515625" style="115" customWidth="1"/>
    <col min="7942" max="7947" width="19.5703125" style="115" customWidth="1"/>
    <col min="7948" max="8192" width="12.5703125" style="115"/>
    <col min="8193" max="8193" width="52.42578125" style="115" customWidth="1"/>
    <col min="8194" max="8194" width="13.42578125" style="115" customWidth="1"/>
    <col min="8195" max="8195" width="19.5703125" style="115" customWidth="1"/>
    <col min="8196" max="8196" width="12.5703125" style="115"/>
    <col min="8197" max="8197" width="12.28515625" style="115" customWidth="1"/>
    <col min="8198" max="8203" width="19.5703125" style="115" customWidth="1"/>
    <col min="8204" max="8448" width="12.5703125" style="115"/>
    <col min="8449" max="8449" width="52.42578125" style="115" customWidth="1"/>
    <col min="8450" max="8450" width="13.42578125" style="115" customWidth="1"/>
    <col min="8451" max="8451" width="19.5703125" style="115" customWidth="1"/>
    <col min="8452" max="8452" width="12.5703125" style="115"/>
    <col min="8453" max="8453" width="12.28515625" style="115" customWidth="1"/>
    <col min="8454" max="8459" width="19.5703125" style="115" customWidth="1"/>
    <col min="8460" max="8704" width="12.5703125" style="115"/>
    <col min="8705" max="8705" width="52.42578125" style="115" customWidth="1"/>
    <col min="8706" max="8706" width="13.42578125" style="115" customWidth="1"/>
    <col min="8707" max="8707" width="19.5703125" style="115" customWidth="1"/>
    <col min="8708" max="8708" width="12.5703125" style="115"/>
    <col min="8709" max="8709" width="12.28515625" style="115" customWidth="1"/>
    <col min="8710" max="8715" width="19.5703125" style="115" customWidth="1"/>
    <col min="8716" max="8960" width="12.5703125" style="115"/>
    <col min="8961" max="8961" width="52.42578125" style="115" customWidth="1"/>
    <col min="8962" max="8962" width="13.42578125" style="115" customWidth="1"/>
    <col min="8963" max="8963" width="19.5703125" style="115" customWidth="1"/>
    <col min="8964" max="8964" width="12.5703125" style="115"/>
    <col min="8965" max="8965" width="12.28515625" style="115" customWidth="1"/>
    <col min="8966" max="8971" width="19.5703125" style="115" customWidth="1"/>
    <col min="8972" max="9216" width="12.5703125" style="115"/>
    <col min="9217" max="9217" width="52.42578125" style="115" customWidth="1"/>
    <col min="9218" max="9218" width="13.42578125" style="115" customWidth="1"/>
    <col min="9219" max="9219" width="19.5703125" style="115" customWidth="1"/>
    <col min="9220" max="9220" width="12.5703125" style="115"/>
    <col min="9221" max="9221" width="12.28515625" style="115" customWidth="1"/>
    <col min="9222" max="9227" width="19.5703125" style="115" customWidth="1"/>
    <col min="9228" max="9472" width="12.5703125" style="115"/>
    <col min="9473" max="9473" width="52.42578125" style="115" customWidth="1"/>
    <col min="9474" max="9474" width="13.42578125" style="115" customWidth="1"/>
    <col min="9475" max="9475" width="19.5703125" style="115" customWidth="1"/>
    <col min="9476" max="9476" width="12.5703125" style="115"/>
    <col min="9477" max="9477" width="12.28515625" style="115" customWidth="1"/>
    <col min="9478" max="9483" width="19.5703125" style="115" customWidth="1"/>
    <col min="9484" max="9728" width="12.5703125" style="115"/>
    <col min="9729" max="9729" width="52.42578125" style="115" customWidth="1"/>
    <col min="9730" max="9730" width="13.42578125" style="115" customWidth="1"/>
    <col min="9731" max="9731" width="19.5703125" style="115" customWidth="1"/>
    <col min="9732" max="9732" width="12.5703125" style="115"/>
    <col min="9733" max="9733" width="12.28515625" style="115" customWidth="1"/>
    <col min="9734" max="9739" width="19.5703125" style="115" customWidth="1"/>
    <col min="9740" max="9984" width="12.5703125" style="115"/>
    <col min="9985" max="9985" width="52.42578125" style="115" customWidth="1"/>
    <col min="9986" max="9986" width="13.42578125" style="115" customWidth="1"/>
    <col min="9987" max="9987" width="19.5703125" style="115" customWidth="1"/>
    <col min="9988" max="9988" width="12.5703125" style="115"/>
    <col min="9989" max="9989" width="12.28515625" style="115" customWidth="1"/>
    <col min="9990" max="9995" width="19.5703125" style="115" customWidth="1"/>
    <col min="9996" max="10240" width="12.5703125" style="115"/>
    <col min="10241" max="10241" width="52.42578125" style="115" customWidth="1"/>
    <col min="10242" max="10242" width="13.42578125" style="115" customWidth="1"/>
    <col min="10243" max="10243" width="19.5703125" style="115" customWidth="1"/>
    <col min="10244" max="10244" width="12.5703125" style="115"/>
    <col min="10245" max="10245" width="12.28515625" style="115" customWidth="1"/>
    <col min="10246" max="10251" width="19.5703125" style="115" customWidth="1"/>
    <col min="10252" max="10496" width="12.5703125" style="115"/>
    <col min="10497" max="10497" width="52.42578125" style="115" customWidth="1"/>
    <col min="10498" max="10498" width="13.42578125" style="115" customWidth="1"/>
    <col min="10499" max="10499" width="19.5703125" style="115" customWidth="1"/>
    <col min="10500" max="10500" width="12.5703125" style="115"/>
    <col min="10501" max="10501" width="12.28515625" style="115" customWidth="1"/>
    <col min="10502" max="10507" width="19.5703125" style="115" customWidth="1"/>
    <col min="10508" max="10752" width="12.5703125" style="115"/>
    <col min="10753" max="10753" width="52.42578125" style="115" customWidth="1"/>
    <col min="10754" max="10754" width="13.42578125" style="115" customWidth="1"/>
    <col min="10755" max="10755" width="19.5703125" style="115" customWidth="1"/>
    <col min="10756" max="10756" width="12.5703125" style="115"/>
    <col min="10757" max="10757" width="12.28515625" style="115" customWidth="1"/>
    <col min="10758" max="10763" width="19.5703125" style="115" customWidth="1"/>
    <col min="10764" max="11008" width="12.5703125" style="115"/>
    <col min="11009" max="11009" width="52.42578125" style="115" customWidth="1"/>
    <col min="11010" max="11010" width="13.42578125" style="115" customWidth="1"/>
    <col min="11011" max="11011" width="19.5703125" style="115" customWidth="1"/>
    <col min="11012" max="11012" width="12.5703125" style="115"/>
    <col min="11013" max="11013" width="12.28515625" style="115" customWidth="1"/>
    <col min="11014" max="11019" width="19.5703125" style="115" customWidth="1"/>
    <col min="11020" max="11264" width="12.5703125" style="115"/>
    <col min="11265" max="11265" width="52.42578125" style="115" customWidth="1"/>
    <col min="11266" max="11266" width="13.42578125" style="115" customWidth="1"/>
    <col min="11267" max="11267" width="19.5703125" style="115" customWidth="1"/>
    <col min="11268" max="11268" width="12.5703125" style="115"/>
    <col min="11269" max="11269" width="12.28515625" style="115" customWidth="1"/>
    <col min="11270" max="11275" width="19.5703125" style="115" customWidth="1"/>
    <col min="11276" max="11520" width="12.5703125" style="115"/>
    <col min="11521" max="11521" width="52.42578125" style="115" customWidth="1"/>
    <col min="11522" max="11522" width="13.42578125" style="115" customWidth="1"/>
    <col min="11523" max="11523" width="19.5703125" style="115" customWidth="1"/>
    <col min="11524" max="11524" width="12.5703125" style="115"/>
    <col min="11525" max="11525" width="12.28515625" style="115" customWidth="1"/>
    <col min="11526" max="11531" width="19.5703125" style="115" customWidth="1"/>
    <col min="11532" max="11776" width="12.5703125" style="115"/>
    <col min="11777" max="11777" width="52.42578125" style="115" customWidth="1"/>
    <col min="11778" max="11778" width="13.42578125" style="115" customWidth="1"/>
    <col min="11779" max="11779" width="19.5703125" style="115" customWidth="1"/>
    <col min="11780" max="11780" width="12.5703125" style="115"/>
    <col min="11781" max="11781" width="12.28515625" style="115" customWidth="1"/>
    <col min="11782" max="11787" width="19.5703125" style="115" customWidth="1"/>
    <col min="11788" max="12032" width="12.5703125" style="115"/>
    <col min="12033" max="12033" width="52.42578125" style="115" customWidth="1"/>
    <col min="12034" max="12034" width="13.42578125" style="115" customWidth="1"/>
    <col min="12035" max="12035" width="19.5703125" style="115" customWidth="1"/>
    <col min="12036" max="12036" width="12.5703125" style="115"/>
    <col min="12037" max="12037" width="12.28515625" style="115" customWidth="1"/>
    <col min="12038" max="12043" width="19.5703125" style="115" customWidth="1"/>
    <col min="12044" max="12288" width="12.5703125" style="115"/>
    <col min="12289" max="12289" width="52.42578125" style="115" customWidth="1"/>
    <col min="12290" max="12290" width="13.42578125" style="115" customWidth="1"/>
    <col min="12291" max="12291" width="19.5703125" style="115" customWidth="1"/>
    <col min="12292" max="12292" width="12.5703125" style="115"/>
    <col min="12293" max="12293" width="12.28515625" style="115" customWidth="1"/>
    <col min="12294" max="12299" width="19.5703125" style="115" customWidth="1"/>
    <col min="12300" max="12544" width="12.5703125" style="115"/>
    <col min="12545" max="12545" width="52.42578125" style="115" customWidth="1"/>
    <col min="12546" max="12546" width="13.42578125" style="115" customWidth="1"/>
    <col min="12547" max="12547" width="19.5703125" style="115" customWidth="1"/>
    <col min="12548" max="12548" width="12.5703125" style="115"/>
    <col min="12549" max="12549" width="12.28515625" style="115" customWidth="1"/>
    <col min="12550" max="12555" width="19.5703125" style="115" customWidth="1"/>
    <col min="12556" max="12800" width="12.5703125" style="115"/>
    <col min="12801" max="12801" width="52.42578125" style="115" customWidth="1"/>
    <col min="12802" max="12802" width="13.42578125" style="115" customWidth="1"/>
    <col min="12803" max="12803" width="19.5703125" style="115" customWidth="1"/>
    <col min="12804" max="12804" width="12.5703125" style="115"/>
    <col min="12805" max="12805" width="12.28515625" style="115" customWidth="1"/>
    <col min="12806" max="12811" width="19.5703125" style="115" customWidth="1"/>
    <col min="12812" max="13056" width="12.5703125" style="115"/>
    <col min="13057" max="13057" width="52.42578125" style="115" customWidth="1"/>
    <col min="13058" max="13058" width="13.42578125" style="115" customWidth="1"/>
    <col min="13059" max="13059" width="19.5703125" style="115" customWidth="1"/>
    <col min="13060" max="13060" width="12.5703125" style="115"/>
    <col min="13061" max="13061" width="12.28515625" style="115" customWidth="1"/>
    <col min="13062" max="13067" width="19.5703125" style="115" customWidth="1"/>
    <col min="13068" max="13312" width="12.5703125" style="115"/>
    <col min="13313" max="13313" width="52.42578125" style="115" customWidth="1"/>
    <col min="13314" max="13314" width="13.42578125" style="115" customWidth="1"/>
    <col min="13315" max="13315" width="19.5703125" style="115" customWidth="1"/>
    <col min="13316" max="13316" width="12.5703125" style="115"/>
    <col min="13317" max="13317" width="12.28515625" style="115" customWidth="1"/>
    <col min="13318" max="13323" width="19.5703125" style="115" customWidth="1"/>
    <col min="13324" max="13568" width="12.5703125" style="115"/>
    <col min="13569" max="13569" width="52.42578125" style="115" customWidth="1"/>
    <col min="13570" max="13570" width="13.42578125" style="115" customWidth="1"/>
    <col min="13571" max="13571" width="19.5703125" style="115" customWidth="1"/>
    <col min="13572" max="13572" width="12.5703125" style="115"/>
    <col min="13573" max="13573" width="12.28515625" style="115" customWidth="1"/>
    <col min="13574" max="13579" width="19.5703125" style="115" customWidth="1"/>
    <col min="13580" max="13824" width="12.5703125" style="115"/>
    <col min="13825" max="13825" width="52.42578125" style="115" customWidth="1"/>
    <col min="13826" max="13826" width="13.42578125" style="115" customWidth="1"/>
    <col min="13827" max="13827" width="19.5703125" style="115" customWidth="1"/>
    <col min="13828" max="13828" width="12.5703125" style="115"/>
    <col min="13829" max="13829" width="12.28515625" style="115" customWidth="1"/>
    <col min="13830" max="13835" width="19.5703125" style="115" customWidth="1"/>
    <col min="13836" max="14080" width="12.5703125" style="115"/>
    <col min="14081" max="14081" width="52.42578125" style="115" customWidth="1"/>
    <col min="14082" max="14082" width="13.42578125" style="115" customWidth="1"/>
    <col min="14083" max="14083" width="19.5703125" style="115" customWidth="1"/>
    <col min="14084" max="14084" width="12.5703125" style="115"/>
    <col min="14085" max="14085" width="12.28515625" style="115" customWidth="1"/>
    <col min="14086" max="14091" width="19.5703125" style="115" customWidth="1"/>
    <col min="14092" max="14336" width="12.5703125" style="115"/>
    <col min="14337" max="14337" width="52.42578125" style="115" customWidth="1"/>
    <col min="14338" max="14338" width="13.42578125" style="115" customWidth="1"/>
    <col min="14339" max="14339" width="19.5703125" style="115" customWidth="1"/>
    <col min="14340" max="14340" width="12.5703125" style="115"/>
    <col min="14341" max="14341" width="12.28515625" style="115" customWidth="1"/>
    <col min="14342" max="14347" width="19.5703125" style="115" customWidth="1"/>
    <col min="14348" max="14592" width="12.5703125" style="115"/>
    <col min="14593" max="14593" width="52.42578125" style="115" customWidth="1"/>
    <col min="14594" max="14594" width="13.42578125" style="115" customWidth="1"/>
    <col min="14595" max="14595" width="19.5703125" style="115" customWidth="1"/>
    <col min="14596" max="14596" width="12.5703125" style="115"/>
    <col min="14597" max="14597" width="12.28515625" style="115" customWidth="1"/>
    <col min="14598" max="14603" width="19.5703125" style="115" customWidth="1"/>
    <col min="14604" max="14848" width="12.5703125" style="115"/>
    <col min="14849" max="14849" width="52.42578125" style="115" customWidth="1"/>
    <col min="14850" max="14850" width="13.42578125" style="115" customWidth="1"/>
    <col min="14851" max="14851" width="19.5703125" style="115" customWidth="1"/>
    <col min="14852" max="14852" width="12.5703125" style="115"/>
    <col min="14853" max="14853" width="12.28515625" style="115" customWidth="1"/>
    <col min="14854" max="14859" width="19.5703125" style="115" customWidth="1"/>
    <col min="14860" max="15104" width="12.5703125" style="115"/>
    <col min="15105" max="15105" width="52.42578125" style="115" customWidth="1"/>
    <col min="15106" max="15106" width="13.42578125" style="115" customWidth="1"/>
    <col min="15107" max="15107" width="19.5703125" style="115" customWidth="1"/>
    <col min="15108" max="15108" width="12.5703125" style="115"/>
    <col min="15109" max="15109" width="12.28515625" style="115" customWidth="1"/>
    <col min="15110" max="15115" width="19.5703125" style="115" customWidth="1"/>
    <col min="15116" max="15360" width="12.5703125" style="115"/>
    <col min="15361" max="15361" width="52.42578125" style="115" customWidth="1"/>
    <col min="15362" max="15362" width="13.42578125" style="115" customWidth="1"/>
    <col min="15363" max="15363" width="19.5703125" style="115" customWidth="1"/>
    <col min="15364" max="15364" width="12.5703125" style="115"/>
    <col min="15365" max="15365" width="12.28515625" style="115" customWidth="1"/>
    <col min="15366" max="15371" width="19.5703125" style="115" customWidth="1"/>
    <col min="15372" max="15616" width="12.5703125" style="115"/>
    <col min="15617" max="15617" width="52.42578125" style="115" customWidth="1"/>
    <col min="15618" max="15618" width="13.42578125" style="115" customWidth="1"/>
    <col min="15619" max="15619" width="19.5703125" style="115" customWidth="1"/>
    <col min="15620" max="15620" width="12.5703125" style="115"/>
    <col min="15621" max="15621" width="12.28515625" style="115" customWidth="1"/>
    <col min="15622" max="15627" width="19.5703125" style="115" customWidth="1"/>
    <col min="15628" max="15872" width="12.5703125" style="115"/>
    <col min="15873" max="15873" width="52.42578125" style="115" customWidth="1"/>
    <col min="15874" max="15874" width="13.42578125" style="115" customWidth="1"/>
    <col min="15875" max="15875" width="19.5703125" style="115" customWidth="1"/>
    <col min="15876" max="15876" width="12.5703125" style="115"/>
    <col min="15877" max="15877" width="12.28515625" style="115" customWidth="1"/>
    <col min="15878" max="15883" width="19.5703125" style="115" customWidth="1"/>
    <col min="15884" max="16128" width="12.5703125" style="115"/>
    <col min="16129" max="16129" width="52.42578125" style="115" customWidth="1"/>
    <col min="16130" max="16130" width="13.42578125" style="115" customWidth="1"/>
    <col min="16131" max="16131" width="19.5703125" style="115" customWidth="1"/>
    <col min="16132" max="16132" width="12.5703125" style="115"/>
    <col min="16133" max="16133" width="12.28515625" style="115" customWidth="1"/>
    <col min="16134" max="16139" width="19.5703125" style="115" customWidth="1"/>
    <col min="16140" max="16384" width="12.5703125" style="115"/>
  </cols>
  <sheetData>
    <row r="1" spans="1:12" ht="4.5" customHeight="1" x14ac:dyDescent="0.25"/>
    <row r="2" spans="1:12" ht="21.75" customHeight="1" thickBot="1" x14ac:dyDescent="0.3">
      <c r="A2" s="116" t="s">
        <v>1</v>
      </c>
      <c r="B2" s="117"/>
      <c r="C2" s="219" t="s">
        <v>0</v>
      </c>
      <c r="D2" s="219"/>
      <c r="E2" s="267"/>
      <c r="F2" s="267"/>
      <c r="G2" s="267"/>
      <c r="H2" s="267"/>
      <c r="I2" s="4"/>
      <c r="J2" s="4"/>
      <c r="K2" s="4"/>
      <c r="L2" s="4"/>
    </row>
    <row r="3" spans="1:12" x14ac:dyDescent="0.25">
      <c r="A3" s="116"/>
      <c r="B3" s="117"/>
      <c r="C3" s="117"/>
      <c r="D3" s="117"/>
      <c r="E3" s="117"/>
      <c r="F3" s="117"/>
      <c r="G3" s="117"/>
      <c r="H3" s="117"/>
      <c r="I3" s="117"/>
      <c r="J3" s="117"/>
      <c r="K3" s="117"/>
    </row>
    <row r="4" spans="1:12" x14ac:dyDescent="0.25">
      <c r="A4" s="117"/>
      <c r="B4" s="117"/>
      <c r="C4" s="117"/>
      <c r="E4" s="117"/>
      <c r="F4" s="117"/>
      <c r="G4" s="117"/>
      <c r="H4" s="117"/>
      <c r="I4" s="117"/>
      <c r="J4" s="117"/>
      <c r="K4" s="117"/>
    </row>
    <row r="5" spans="1:12" x14ac:dyDescent="0.25">
      <c r="A5" s="117"/>
      <c r="B5" s="117"/>
      <c r="C5" s="117"/>
      <c r="D5" s="117"/>
      <c r="E5" s="117"/>
      <c r="F5" s="117"/>
      <c r="G5" s="117"/>
      <c r="H5" s="117"/>
      <c r="I5" s="117"/>
      <c r="J5" s="117"/>
      <c r="K5" s="117"/>
    </row>
    <row r="6" spans="1:12" ht="15.75" thickBot="1" x14ac:dyDescent="0.3">
      <c r="A6" s="117"/>
      <c r="B6" s="117"/>
      <c r="C6" s="117"/>
      <c r="D6" s="117"/>
      <c r="E6" s="117"/>
      <c r="F6" s="117"/>
      <c r="G6" s="117"/>
      <c r="H6" s="117"/>
      <c r="I6" s="117"/>
      <c r="J6" s="117"/>
      <c r="K6" s="117"/>
    </row>
    <row r="7" spans="1:12" x14ac:dyDescent="0.25">
      <c r="A7" s="118"/>
      <c r="B7" s="119"/>
      <c r="C7" s="119"/>
      <c r="D7" s="119"/>
      <c r="E7" s="119"/>
      <c r="F7" s="119"/>
      <c r="G7" s="119"/>
      <c r="H7" s="119"/>
      <c r="I7" s="119"/>
      <c r="J7" s="119"/>
      <c r="K7" s="120"/>
    </row>
    <row r="8" spans="1:12" x14ac:dyDescent="0.25">
      <c r="A8" s="121" t="s">
        <v>119</v>
      </c>
      <c r="C8" s="117"/>
      <c r="D8" s="122"/>
      <c r="F8" s="117"/>
      <c r="G8" s="117"/>
      <c r="H8" s="117"/>
      <c r="I8" s="117"/>
      <c r="J8" s="117"/>
      <c r="K8" s="123"/>
    </row>
    <row r="9" spans="1:12" x14ac:dyDescent="0.25">
      <c r="A9" s="124"/>
      <c r="B9" s="117"/>
      <c r="C9" s="117"/>
      <c r="D9" s="117"/>
      <c r="E9" s="117"/>
      <c r="F9" s="117"/>
      <c r="G9" s="117"/>
      <c r="H9" s="117"/>
      <c r="I9" s="125"/>
      <c r="J9" s="117"/>
      <c r="K9" s="123"/>
    </row>
    <row r="10" spans="1:12" ht="24.95" customHeight="1" x14ac:dyDescent="0.25">
      <c r="A10" s="272" t="s">
        <v>138</v>
      </c>
      <c r="B10" s="270" t="s">
        <v>137</v>
      </c>
      <c r="C10" s="126" t="s">
        <v>121</v>
      </c>
      <c r="D10" s="127" t="s">
        <v>120</v>
      </c>
      <c r="E10" s="127" t="s">
        <v>122</v>
      </c>
      <c r="F10" s="128" t="s">
        <v>123</v>
      </c>
      <c r="G10" s="128" t="s">
        <v>123</v>
      </c>
      <c r="H10" s="128" t="s">
        <v>123</v>
      </c>
      <c r="I10" s="128" t="s">
        <v>123</v>
      </c>
      <c r="J10" s="128" t="s">
        <v>123</v>
      </c>
      <c r="K10" s="129" t="s">
        <v>123</v>
      </c>
    </row>
    <row r="11" spans="1:12" ht="24.95" customHeight="1" x14ac:dyDescent="0.25">
      <c r="A11" s="273"/>
      <c r="B11" s="271"/>
      <c r="C11" s="130" t="s">
        <v>125</v>
      </c>
      <c r="D11" s="131" t="s">
        <v>126</v>
      </c>
      <c r="E11" s="131" t="s">
        <v>127</v>
      </c>
      <c r="F11" s="131" t="s">
        <v>128</v>
      </c>
      <c r="G11" s="131" t="s">
        <v>128</v>
      </c>
      <c r="H11" s="131" t="s">
        <v>128</v>
      </c>
      <c r="I11" s="164" t="s">
        <v>128</v>
      </c>
      <c r="J11" s="165" t="s">
        <v>128</v>
      </c>
      <c r="K11" s="166" t="s">
        <v>128</v>
      </c>
    </row>
    <row r="12" spans="1:12" ht="24.95" customHeight="1" x14ac:dyDescent="0.25">
      <c r="A12" s="273"/>
      <c r="B12" s="132"/>
      <c r="C12" s="130" t="s">
        <v>129</v>
      </c>
      <c r="D12" s="131" t="s">
        <v>130</v>
      </c>
      <c r="E12" s="133" t="s">
        <v>125</v>
      </c>
      <c r="F12" s="171" t="s">
        <v>7</v>
      </c>
      <c r="G12" s="169" t="s">
        <v>9</v>
      </c>
      <c r="H12" s="169" t="s">
        <v>11</v>
      </c>
      <c r="I12" s="169" t="s">
        <v>13</v>
      </c>
      <c r="J12" s="169" t="s">
        <v>15</v>
      </c>
      <c r="K12" s="173" t="s">
        <v>17</v>
      </c>
    </row>
    <row r="13" spans="1:12" ht="24.95" customHeight="1" x14ac:dyDescent="0.25">
      <c r="A13" s="274"/>
      <c r="B13" s="132"/>
      <c r="C13" s="134" t="s">
        <v>131</v>
      </c>
      <c r="D13" s="132"/>
      <c r="E13" s="135"/>
      <c r="F13" s="172" t="s">
        <v>8</v>
      </c>
      <c r="G13" s="170" t="s">
        <v>10</v>
      </c>
      <c r="H13" s="170" t="s">
        <v>12</v>
      </c>
      <c r="I13" s="170" t="s">
        <v>14</v>
      </c>
      <c r="J13" s="170" t="s">
        <v>16</v>
      </c>
      <c r="K13" s="174" t="s">
        <v>18</v>
      </c>
    </row>
    <row r="14" spans="1:12" ht="5.25" customHeight="1" x14ac:dyDescent="0.25">
      <c r="A14" s="124"/>
      <c r="B14" s="136"/>
      <c r="C14" s="136"/>
      <c r="D14" s="137"/>
      <c r="E14" s="138"/>
      <c r="F14" s="167"/>
      <c r="G14" s="167"/>
      <c r="H14" s="167"/>
      <c r="I14" s="167"/>
      <c r="J14" s="167"/>
      <c r="K14" s="168"/>
    </row>
    <row r="15" spans="1:12" ht="24" customHeight="1" x14ac:dyDescent="0.25">
      <c r="A15" s="139" t="s">
        <v>132</v>
      </c>
      <c r="B15" s="147"/>
      <c r="C15" s="147"/>
      <c r="D15" s="148"/>
      <c r="E15" s="147"/>
      <c r="F15" s="147"/>
      <c r="G15" s="147"/>
      <c r="H15" s="147"/>
      <c r="I15" s="147"/>
      <c r="J15" s="147"/>
      <c r="K15" s="149"/>
    </row>
    <row r="16" spans="1:12" ht="39.950000000000003" customHeight="1" x14ac:dyDescent="0.25">
      <c r="A16" s="90"/>
      <c r="B16" s="83"/>
      <c r="C16" s="83"/>
      <c r="D16" s="83"/>
      <c r="E16" s="83"/>
      <c r="F16" s="83"/>
      <c r="G16" s="83"/>
      <c r="H16" s="83"/>
      <c r="I16" s="83"/>
      <c r="J16" s="83"/>
      <c r="K16" s="91"/>
    </row>
    <row r="17" spans="1:11" ht="39.950000000000003" customHeight="1" x14ac:dyDescent="0.25">
      <c r="A17" s="90"/>
      <c r="B17" s="82"/>
      <c r="C17" s="82"/>
      <c r="D17" s="82"/>
      <c r="E17" s="82"/>
      <c r="F17" s="82"/>
      <c r="G17" s="82"/>
      <c r="H17" s="82"/>
      <c r="I17" s="82"/>
      <c r="J17" s="83"/>
      <c r="K17" s="91"/>
    </row>
    <row r="18" spans="1:11" ht="39.950000000000003" customHeight="1" x14ac:dyDescent="0.25">
      <c r="A18" s="90"/>
      <c r="B18" s="82"/>
      <c r="C18" s="82"/>
      <c r="D18" s="82"/>
      <c r="E18" s="82"/>
      <c r="F18" s="82"/>
      <c r="G18" s="82"/>
      <c r="H18" s="82"/>
      <c r="I18" s="82"/>
      <c r="J18" s="83"/>
      <c r="K18" s="91"/>
    </row>
    <row r="19" spans="1:11" ht="39.950000000000003" customHeight="1" x14ac:dyDescent="0.25">
      <c r="A19" s="90"/>
      <c r="B19" s="82"/>
      <c r="C19" s="82"/>
      <c r="D19" s="82"/>
      <c r="E19" s="82"/>
      <c r="F19" s="82"/>
      <c r="G19" s="82"/>
      <c r="H19" s="82"/>
      <c r="I19" s="82"/>
      <c r="J19" s="83"/>
      <c r="K19" s="91"/>
    </row>
    <row r="20" spans="1:11" ht="39.950000000000003" customHeight="1" x14ac:dyDescent="0.25">
      <c r="A20" s="90"/>
      <c r="B20" s="82"/>
      <c r="C20" s="82"/>
      <c r="D20" s="82"/>
      <c r="E20" s="82"/>
      <c r="F20" s="82"/>
      <c r="G20" s="82"/>
      <c r="H20" s="82"/>
      <c r="I20" s="82"/>
      <c r="J20" s="83"/>
      <c r="K20" s="91"/>
    </row>
    <row r="21" spans="1:11" ht="39.950000000000003" customHeight="1" x14ac:dyDescent="0.25">
      <c r="A21" s="90"/>
      <c r="B21" s="82"/>
      <c r="C21" s="82"/>
      <c r="D21" s="82"/>
      <c r="E21" s="82"/>
      <c r="F21" s="82"/>
      <c r="G21" s="82"/>
      <c r="H21" s="82"/>
      <c r="I21" s="82"/>
      <c r="J21" s="83"/>
      <c r="K21" s="91"/>
    </row>
    <row r="22" spans="1:11" ht="39.950000000000003" customHeight="1" x14ac:dyDescent="0.25">
      <c r="A22" s="90"/>
      <c r="B22" s="82"/>
      <c r="C22" s="82"/>
      <c r="D22" s="82"/>
      <c r="E22" s="82"/>
      <c r="F22" s="82"/>
      <c r="G22" s="82"/>
      <c r="H22" s="82"/>
      <c r="I22" s="82"/>
      <c r="J22" s="83"/>
      <c r="K22" s="91"/>
    </row>
    <row r="23" spans="1:11" ht="39.950000000000003" customHeight="1" x14ac:dyDescent="0.25">
      <c r="A23" s="90"/>
      <c r="B23" s="82"/>
      <c r="C23" s="82"/>
      <c r="D23" s="82"/>
      <c r="E23" s="82"/>
      <c r="F23" s="82"/>
      <c r="G23" s="82"/>
      <c r="H23" s="82"/>
      <c r="I23" s="82"/>
      <c r="J23" s="83"/>
      <c r="K23" s="91"/>
    </row>
    <row r="24" spans="1:11" ht="39.950000000000003" customHeight="1" x14ac:dyDescent="0.25">
      <c r="A24" s="90"/>
      <c r="B24" s="82"/>
      <c r="C24" s="82"/>
      <c r="D24" s="82"/>
      <c r="E24" s="82"/>
      <c r="F24" s="82"/>
      <c r="G24" s="82"/>
      <c r="H24" s="82"/>
      <c r="I24" s="82"/>
      <c r="J24" s="83"/>
      <c r="K24" s="91"/>
    </row>
    <row r="25" spans="1:11" ht="39.950000000000003" customHeight="1" x14ac:dyDescent="0.25">
      <c r="A25" s="90"/>
      <c r="B25" s="82"/>
      <c r="C25" s="82"/>
      <c r="D25" s="82"/>
      <c r="E25" s="82"/>
      <c r="F25" s="82"/>
      <c r="G25" s="82"/>
      <c r="H25" s="82"/>
      <c r="I25" s="82"/>
      <c r="J25" s="83"/>
      <c r="K25" s="91"/>
    </row>
    <row r="26" spans="1:11" ht="39.950000000000003" customHeight="1" x14ac:dyDescent="0.25">
      <c r="A26" s="90"/>
      <c r="B26" s="82"/>
      <c r="C26" s="82"/>
      <c r="D26" s="82"/>
      <c r="E26" s="82"/>
      <c r="F26" s="82"/>
      <c r="G26" s="82"/>
      <c r="H26" s="82"/>
      <c r="I26" s="82"/>
      <c r="J26" s="83"/>
      <c r="K26" s="91"/>
    </row>
    <row r="27" spans="1:11" ht="39.950000000000003" customHeight="1" thickBot="1" x14ac:dyDescent="0.3">
      <c r="A27" s="92" t="s">
        <v>118</v>
      </c>
      <c r="B27" s="84"/>
      <c r="C27" s="85"/>
      <c r="D27" s="85"/>
      <c r="E27" s="85"/>
      <c r="F27" s="84"/>
      <c r="G27" s="84"/>
      <c r="H27" s="84"/>
      <c r="I27" s="84"/>
      <c r="J27" s="86"/>
      <c r="K27" s="93"/>
    </row>
    <row r="28" spans="1:11" ht="39.950000000000003" customHeight="1" thickTop="1" x14ac:dyDescent="0.25">
      <c r="A28" s="144" t="s">
        <v>133</v>
      </c>
      <c r="B28" s="150"/>
      <c r="C28" s="150"/>
      <c r="D28" s="150"/>
      <c r="E28" s="150"/>
      <c r="F28" s="150"/>
      <c r="G28" s="150"/>
      <c r="H28" s="150"/>
      <c r="I28" s="82"/>
      <c r="J28" s="83"/>
      <c r="K28" s="91"/>
    </row>
    <row r="29" spans="1:11" ht="39.950000000000003" customHeight="1" x14ac:dyDescent="0.25">
      <c r="A29" s="90"/>
      <c r="B29" s="82"/>
      <c r="C29" s="82"/>
      <c r="D29" s="82"/>
      <c r="E29" s="82"/>
      <c r="F29" s="82"/>
      <c r="G29" s="82"/>
      <c r="H29" s="82"/>
      <c r="I29" s="82"/>
      <c r="J29" s="83"/>
      <c r="K29" s="91"/>
    </row>
    <row r="30" spans="1:11" ht="39.950000000000003" customHeight="1" x14ac:dyDescent="0.25">
      <c r="A30" s="90"/>
      <c r="B30" s="82"/>
      <c r="C30" s="82"/>
      <c r="D30" s="82"/>
      <c r="E30" s="82"/>
      <c r="F30" s="82"/>
      <c r="G30" s="82"/>
      <c r="H30" s="82"/>
      <c r="I30" s="82"/>
      <c r="J30" s="83"/>
      <c r="K30" s="91"/>
    </row>
    <row r="31" spans="1:11" ht="39.950000000000003" customHeight="1" x14ac:dyDescent="0.25">
      <c r="A31" s="90"/>
      <c r="B31" s="82"/>
      <c r="C31" s="82"/>
      <c r="D31" s="82"/>
      <c r="E31" s="82"/>
      <c r="F31" s="82"/>
      <c r="G31" s="82"/>
      <c r="H31" s="82"/>
      <c r="I31" s="82"/>
      <c r="J31" s="83"/>
      <c r="K31" s="91"/>
    </row>
    <row r="32" spans="1:11" ht="39.950000000000003" customHeight="1" x14ac:dyDescent="0.25">
      <c r="A32" s="90"/>
      <c r="B32" s="82"/>
      <c r="C32" s="82"/>
      <c r="D32" s="82"/>
      <c r="E32" s="82"/>
      <c r="F32" s="82"/>
      <c r="G32" s="82"/>
      <c r="H32" s="82"/>
      <c r="I32" s="82"/>
      <c r="J32" s="83"/>
      <c r="K32" s="91"/>
    </row>
    <row r="33" spans="1:11" ht="39.950000000000003" customHeight="1" x14ac:dyDescent="0.25">
      <c r="A33" s="90"/>
      <c r="B33" s="82"/>
      <c r="C33" s="82"/>
      <c r="D33" s="82"/>
      <c r="E33" s="82"/>
      <c r="F33" s="82"/>
      <c r="G33" s="82"/>
      <c r="H33" s="82"/>
      <c r="I33" s="82"/>
      <c r="J33" s="83"/>
      <c r="K33" s="91"/>
    </row>
    <row r="34" spans="1:11" ht="39.950000000000003" customHeight="1" x14ac:dyDescent="0.25">
      <c r="A34" s="90"/>
      <c r="B34" s="82"/>
      <c r="C34" s="82"/>
      <c r="D34" s="82"/>
      <c r="E34" s="82"/>
      <c r="F34" s="82"/>
      <c r="G34" s="82"/>
      <c r="H34" s="82"/>
      <c r="I34" s="82"/>
      <c r="J34" s="83"/>
      <c r="K34" s="91"/>
    </row>
    <row r="35" spans="1:11" ht="39.950000000000003" customHeight="1" x14ac:dyDescent="0.25">
      <c r="A35" s="90"/>
      <c r="B35" s="82"/>
      <c r="C35" s="82"/>
      <c r="D35" s="82"/>
      <c r="E35" s="82"/>
      <c r="F35" s="82"/>
      <c r="G35" s="82"/>
      <c r="H35" s="82"/>
      <c r="I35" s="82"/>
      <c r="J35" s="83"/>
      <c r="K35" s="91"/>
    </row>
    <row r="36" spans="1:11" ht="39.950000000000003" customHeight="1" x14ac:dyDescent="0.25">
      <c r="A36" s="90"/>
      <c r="B36" s="82"/>
      <c r="C36" s="82"/>
      <c r="D36" s="82"/>
      <c r="E36" s="82"/>
      <c r="F36" s="82"/>
      <c r="G36" s="82"/>
      <c r="H36" s="82"/>
      <c r="I36" s="82"/>
      <c r="J36" s="83"/>
      <c r="K36" s="91"/>
    </row>
    <row r="37" spans="1:11" ht="39.950000000000003" customHeight="1" x14ac:dyDescent="0.25">
      <c r="A37" s="90"/>
      <c r="B37" s="82"/>
      <c r="C37" s="82"/>
      <c r="D37" s="82"/>
      <c r="E37" s="82"/>
      <c r="F37" s="82"/>
      <c r="G37" s="82"/>
      <c r="H37" s="82"/>
      <c r="I37" s="82"/>
      <c r="J37" s="83"/>
      <c r="K37" s="91"/>
    </row>
    <row r="38" spans="1:11" ht="39.950000000000003" customHeight="1" x14ac:dyDescent="0.25">
      <c r="A38" s="90"/>
      <c r="B38" s="82"/>
      <c r="C38" s="82"/>
      <c r="D38" s="82"/>
      <c r="E38" s="82"/>
      <c r="F38" s="82"/>
      <c r="G38" s="82"/>
      <c r="H38" s="82"/>
      <c r="I38" s="82"/>
      <c r="J38" s="83"/>
      <c r="K38" s="91"/>
    </row>
    <row r="39" spans="1:11" ht="39.950000000000003" customHeight="1" thickBot="1" x14ac:dyDescent="0.3">
      <c r="A39" s="143" t="s">
        <v>118</v>
      </c>
      <c r="B39" s="84"/>
      <c r="C39" s="85"/>
      <c r="D39" s="85"/>
      <c r="E39" s="85"/>
      <c r="F39" s="84"/>
      <c r="G39" s="84"/>
      <c r="H39" s="84"/>
      <c r="I39" s="84"/>
      <c r="J39" s="86"/>
      <c r="K39" s="93"/>
    </row>
    <row r="40" spans="1:11" ht="24.95" customHeight="1" thickTop="1" x14ac:dyDescent="0.25">
      <c r="A40" s="144" t="s">
        <v>134</v>
      </c>
      <c r="B40" s="145"/>
      <c r="C40" s="145"/>
      <c r="D40" s="145"/>
      <c r="E40" s="145"/>
      <c r="F40" s="145"/>
      <c r="G40" s="145"/>
      <c r="H40" s="145"/>
      <c r="I40" s="142"/>
      <c r="J40" s="140"/>
      <c r="K40" s="141"/>
    </row>
    <row r="41" spans="1:11" ht="39.950000000000003" customHeight="1" x14ac:dyDescent="0.25">
      <c r="A41" s="90"/>
      <c r="B41" s="82"/>
      <c r="C41" s="82"/>
      <c r="D41" s="82"/>
      <c r="E41" s="82"/>
      <c r="F41" s="82"/>
      <c r="G41" s="82"/>
      <c r="H41" s="82"/>
      <c r="I41" s="82"/>
      <c r="J41" s="83"/>
      <c r="K41" s="91"/>
    </row>
    <row r="42" spans="1:11" ht="39.950000000000003" customHeight="1" x14ac:dyDescent="0.25">
      <c r="A42" s="90"/>
      <c r="B42" s="82"/>
      <c r="C42" s="82"/>
      <c r="D42" s="82"/>
      <c r="E42" s="82"/>
      <c r="F42" s="82"/>
      <c r="G42" s="82"/>
      <c r="H42" s="82"/>
      <c r="I42" s="82"/>
      <c r="J42" s="83"/>
      <c r="K42" s="91"/>
    </row>
    <row r="43" spans="1:11" ht="39.950000000000003" customHeight="1" x14ac:dyDescent="0.25">
      <c r="A43" s="90"/>
      <c r="B43" s="82"/>
      <c r="C43" s="82"/>
      <c r="D43" s="82"/>
      <c r="E43" s="82"/>
      <c r="F43" s="82"/>
      <c r="G43" s="82"/>
      <c r="H43" s="82"/>
      <c r="I43" s="82"/>
      <c r="J43" s="83"/>
      <c r="K43" s="91"/>
    </row>
    <row r="44" spans="1:11" ht="39.950000000000003" customHeight="1" x14ac:dyDescent="0.25">
      <c r="A44" s="90"/>
      <c r="B44" s="82"/>
      <c r="C44" s="82"/>
      <c r="D44" s="82"/>
      <c r="E44" s="82"/>
      <c r="F44" s="82"/>
      <c r="G44" s="82"/>
      <c r="H44" s="82"/>
      <c r="I44" s="82"/>
      <c r="J44" s="83"/>
      <c r="K44" s="91"/>
    </row>
    <row r="45" spans="1:11" ht="39.950000000000003" customHeight="1" x14ac:dyDescent="0.25">
      <c r="A45" s="90"/>
      <c r="B45" s="82"/>
      <c r="C45" s="82"/>
      <c r="D45" s="82"/>
      <c r="E45" s="82"/>
      <c r="F45" s="82"/>
      <c r="G45" s="82"/>
      <c r="H45" s="82"/>
      <c r="I45" s="82"/>
      <c r="J45" s="83"/>
      <c r="K45" s="91"/>
    </row>
    <row r="46" spans="1:11" ht="39.950000000000003" customHeight="1" x14ac:dyDescent="0.25">
      <c r="A46" s="90"/>
      <c r="B46" s="82"/>
      <c r="C46" s="82"/>
      <c r="D46" s="82"/>
      <c r="E46" s="82"/>
      <c r="F46" s="82"/>
      <c r="G46" s="82"/>
      <c r="H46" s="82"/>
      <c r="I46" s="82"/>
      <c r="J46" s="83"/>
      <c r="K46" s="91"/>
    </row>
    <row r="47" spans="1:11" ht="39.950000000000003" customHeight="1" x14ac:dyDescent="0.25">
      <c r="A47" s="90"/>
      <c r="B47" s="82"/>
      <c r="C47" s="82"/>
      <c r="D47" s="82"/>
      <c r="E47" s="82"/>
      <c r="F47" s="82"/>
      <c r="G47" s="82"/>
      <c r="H47" s="82"/>
      <c r="I47" s="82"/>
      <c r="J47" s="83"/>
      <c r="K47" s="91"/>
    </row>
    <row r="48" spans="1:11" ht="39.950000000000003" customHeight="1" x14ac:dyDescent="0.25">
      <c r="A48" s="90"/>
      <c r="B48" s="82"/>
      <c r="C48" s="82"/>
      <c r="D48" s="82"/>
      <c r="E48" s="82"/>
      <c r="F48" s="82"/>
      <c r="G48" s="82"/>
      <c r="H48" s="82"/>
      <c r="I48" s="82"/>
      <c r="J48" s="83"/>
      <c r="K48" s="91"/>
    </row>
    <row r="49" spans="1:11" ht="39.950000000000003" customHeight="1" x14ac:dyDescent="0.25">
      <c r="A49" s="90"/>
      <c r="B49" s="82"/>
      <c r="C49" s="82"/>
      <c r="D49" s="82"/>
      <c r="E49" s="82"/>
      <c r="F49" s="82"/>
      <c r="G49" s="82"/>
      <c r="H49" s="82"/>
      <c r="I49" s="82"/>
      <c r="J49" s="83"/>
      <c r="K49" s="91"/>
    </row>
    <row r="50" spans="1:11" ht="39.950000000000003" customHeight="1" x14ac:dyDescent="0.25">
      <c r="A50" s="90"/>
      <c r="B50" s="82"/>
      <c r="C50" s="82"/>
      <c r="D50" s="82"/>
      <c r="E50" s="82"/>
      <c r="F50" s="82"/>
      <c r="G50" s="82"/>
      <c r="H50" s="82"/>
      <c r="I50" s="82"/>
      <c r="J50" s="83"/>
      <c r="K50" s="91"/>
    </row>
    <row r="51" spans="1:11" ht="39.950000000000003" customHeight="1" thickBot="1" x14ac:dyDescent="0.3">
      <c r="A51" s="143" t="s">
        <v>118</v>
      </c>
      <c r="B51" s="84"/>
      <c r="C51" s="85"/>
      <c r="D51" s="87"/>
      <c r="E51" s="85"/>
      <c r="F51" s="84"/>
      <c r="G51" s="84"/>
      <c r="H51" s="84"/>
      <c r="I51" s="84"/>
      <c r="J51" s="86"/>
      <c r="K51" s="93"/>
    </row>
    <row r="52" spans="1:11" ht="39.950000000000003" customHeight="1" thickTop="1" x14ac:dyDescent="0.25">
      <c r="A52" s="144" t="s">
        <v>135</v>
      </c>
      <c r="B52" s="145"/>
      <c r="C52" s="145"/>
      <c r="D52" s="145"/>
      <c r="E52" s="145"/>
      <c r="F52" s="145"/>
      <c r="G52" s="145"/>
      <c r="H52" s="145"/>
      <c r="I52" s="142"/>
      <c r="J52" s="140"/>
      <c r="K52" s="141"/>
    </row>
    <row r="53" spans="1:11" ht="39.950000000000003" customHeight="1" x14ac:dyDescent="0.25">
      <c r="A53" s="90"/>
      <c r="B53" s="82"/>
      <c r="C53" s="82"/>
      <c r="D53" s="88"/>
      <c r="E53" s="82"/>
      <c r="F53" s="82"/>
      <c r="G53" s="82"/>
      <c r="H53" s="82"/>
      <c r="I53" s="82"/>
      <c r="J53" s="83"/>
      <c r="K53" s="91"/>
    </row>
    <row r="54" spans="1:11" ht="39.950000000000003" customHeight="1" x14ac:dyDescent="0.25">
      <c r="A54" s="90"/>
      <c r="B54" s="82"/>
      <c r="C54" s="82"/>
      <c r="D54" s="82"/>
      <c r="E54" s="82"/>
      <c r="F54" s="82"/>
      <c r="G54" s="82"/>
      <c r="H54" s="82"/>
      <c r="I54" s="82"/>
      <c r="J54" s="83"/>
      <c r="K54" s="91"/>
    </row>
    <row r="55" spans="1:11" ht="39.950000000000003" customHeight="1" x14ac:dyDescent="0.25">
      <c r="A55" s="90"/>
      <c r="B55" s="82"/>
      <c r="C55" s="82"/>
      <c r="D55" s="82"/>
      <c r="E55" s="82"/>
      <c r="F55" s="82"/>
      <c r="G55" s="82"/>
      <c r="H55" s="82"/>
      <c r="I55" s="82"/>
      <c r="J55" s="83"/>
      <c r="K55" s="91"/>
    </row>
    <row r="56" spans="1:11" ht="39.950000000000003" customHeight="1" x14ac:dyDescent="0.25">
      <c r="A56" s="90"/>
      <c r="B56" s="82"/>
      <c r="C56" s="82"/>
      <c r="D56" s="82"/>
      <c r="E56" s="82"/>
      <c r="F56" s="82"/>
      <c r="G56" s="82"/>
      <c r="H56" s="82"/>
      <c r="I56" s="82"/>
      <c r="J56" s="83"/>
      <c r="K56" s="91"/>
    </row>
    <row r="57" spans="1:11" ht="39.950000000000003" customHeight="1" x14ac:dyDescent="0.25">
      <c r="A57" s="90"/>
      <c r="B57" s="82"/>
      <c r="C57" s="82"/>
      <c r="D57" s="82"/>
      <c r="E57" s="82"/>
      <c r="F57" s="82"/>
      <c r="G57" s="82"/>
      <c r="H57" s="82"/>
      <c r="I57" s="82"/>
      <c r="J57" s="83"/>
      <c r="K57" s="91"/>
    </row>
    <row r="58" spans="1:11" ht="39.950000000000003" customHeight="1" x14ac:dyDescent="0.25">
      <c r="A58" s="90"/>
      <c r="B58" s="82"/>
      <c r="C58" s="82"/>
      <c r="D58" s="82"/>
      <c r="E58" s="82"/>
      <c r="F58" s="82"/>
      <c r="G58" s="82"/>
      <c r="H58" s="82"/>
      <c r="I58" s="82"/>
      <c r="J58" s="83"/>
      <c r="K58" s="91"/>
    </row>
    <row r="59" spans="1:11" ht="39.950000000000003" customHeight="1" x14ac:dyDescent="0.25">
      <c r="A59" s="90"/>
      <c r="B59" s="82"/>
      <c r="C59" s="82"/>
      <c r="D59" s="82"/>
      <c r="E59" s="82"/>
      <c r="F59" s="82"/>
      <c r="G59" s="82"/>
      <c r="H59" s="82"/>
      <c r="I59" s="82"/>
      <c r="J59" s="83"/>
      <c r="K59" s="91"/>
    </row>
    <row r="60" spans="1:11" ht="39.950000000000003" customHeight="1" x14ac:dyDescent="0.25">
      <c r="A60" s="90"/>
      <c r="B60" s="82"/>
      <c r="C60" s="82"/>
      <c r="D60" s="82"/>
      <c r="E60" s="82"/>
      <c r="F60" s="82"/>
      <c r="G60" s="82"/>
      <c r="H60" s="82"/>
      <c r="I60" s="82"/>
      <c r="J60" s="83"/>
      <c r="K60" s="91"/>
    </row>
    <row r="61" spans="1:11" ht="39.950000000000003" customHeight="1" x14ac:dyDescent="0.25">
      <c r="A61" s="90"/>
      <c r="B61" s="82"/>
      <c r="C61" s="82"/>
      <c r="D61" s="82"/>
      <c r="E61" s="82"/>
      <c r="F61" s="82"/>
      <c r="G61" s="82"/>
      <c r="H61" s="82"/>
      <c r="I61" s="82"/>
      <c r="J61" s="83"/>
      <c r="K61" s="91"/>
    </row>
    <row r="62" spans="1:11" ht="39.950000000000003" customHeight="1" x14ac:dyDescent="0.25">
      <c r="A62" s="90"/>
      <c r="B62" s="82"/>
      <c r="C62" s="82"/>
      <c r="D62" s="82"/>
      <c r="E62" s="82"/>
      <c r="F62" s="82"/>
      <c r="G62" s="82"/>
      <c r="H62" s="82"/>
      <c r="I62" s="82"/>
      <c r="J62" s="83"/>
      <c r="K62" s="91"/>
    </row>
    <row r="63" spans="1:11" ht="39.950000000000003" customHeight="1" thickBot="1" x14ac:dyDescent="0.3">
      <c r="A63" s="143" t="s">
        <v>118</v>
      </c>
      <c r="B63" s="84"/>
      <c r="C63" s="85"/>
      <c r="D63" s="85"/>
      <c r="E63" s="85"/>
      <c r="F63" s="84"/>
      <c r="G63" s="84"/>
      <c r="H63" s="84"/>
      <c r="I63" s="89"/>
      <c r="J63" s="86"/>
      <c r="K63" s="93"/>
    </row>
    <row r="64" spans="1:11" ht="39.950000000000003" customHeight="1" thickTop="1" thickBot="1" x14ac:dyDescent="0.3">
      <c r="A64" s="146" t="s">
        <v>136</v>
      </c>
      <c r="B64" s="94"/>
      <c r="C64" s="95"/>
      <c r="D64" s="96"/>
      <c r="E64" s="97"/>
      <c r="F64" s="95"/>
      <c r="G64" s="95"/>
      <c r="H64" s="95"/>
      <c r="I64" s="95"/>
      <c r="J64" s="98"/>
      <c r="K64" s="99"/>
    </row>
    <row r="65" spans="1:11" ht="18.95" customHeight="1" x14ac:dyDescent="0.25">
      <c r="F65" s="117"/>
      <c r="G65" s="117"/>
      <c r="H65" s="117"/>
      <c r="I65" s="117"/>
      <c r="J65" s="117"/>
      <c r="K65" s="117"/>
    </row>
    <row r="66" spans="1:11" ht="18.95" customHeight="1" x14ac:dyDescent="0.25">
      <c r="F66" s="117"/>
      <c r="G66" s="117"/>
      <c r="H66" s="117"/>
      <c r="I66" s="117"/>
      <c r="J66" s="117"/>
      <c r="K66" s="117"/>
    </row>
    <row r="67" spans="1:11" ht="18.95" customHeight="1" x14ac:dyDescent="0.25">
      <c r="C67" s="117"/>
      <c r="D67" s="117"/>
      <c r="E67" s="117"/>
      <c r="F67" s="117"/>
      <c r="G67" s="117"/>
      <c r="H67" s="117"/>
      <c r="I67" s="117"/>
      <c r="J67" s="117"/>
      <c r="K67" s="117"/>
    </row>
    <row r="68" spans="1:11" ht="18.95" customHeight="1" x14ac:dyDescent="0.25">
      <c r="C68" s="117"/>
      <c r="F68" s="117"/>
      <c r="G68" s="117"/>
      <c r="H68" s="117"/>
      <c r="I68" s="117"/>
      <c r="J68" s="117"/>
      <c r="K68" s="117"/>
    </row>
    <row r="69" spans="1:11" ht="18.95" customHeight="1" x14ac:dyDescent="0.25">
      <c r="C69" s="117"/>
      <c r="D69" s="117"/>
      <c r="E69" s="117"/>
      <c r="F69" s="117"/>
      <c r="G69" s="117"/>
      <c r="H69" s="117"/>
      <c r="I69" s="117"/>
      <c r="J69" s="117"/>
      <c r="K69" s="117"/>
    </row>
    <row r="70" spans="1:11" ht="18.95" customHeight="1" x14ac:dyDescent="0.25">
      <c r="A70" s="117"/>
      <c r="B70" s="117"/>
      <c r="C70" s="117"/>
      <c r="D70" s="117"/>
      <c r="E70" s="117"/>
      <c r="F70" s="117"/>
      <c r="G70" s="117"/>
      <c r="H70" s="117"/>
      <c r="I70" s="117"/>
      <c r="J70" s="117"/>
      <c r="K70" s="117"/>
    </row>
    <row r="71" spans="1:11" ht="18.95" customHeight="1" x14ac:dyDescent="0.25">
      <c r="A71" s="117"/>
      <c r="B71" s="117"/>
      <c r="C71" s="117"/>
      <c r="I71" s="117"/>
      <c r="J71" s="117"/>
      <c r="K71" s="117"/>
    </row>
    <row r="72" spans="1:11" x14ac:dyDescent="0.25">
      <c r="A72" s="117"/>
      <c r="B72" s="117"/>
      <c r="C72" s="117"/>
      <c r="D72" s="117"/>
      <c r="E72" s="117"/>
      <c r="F72" s="117"/>
      <c r="G72" s="117"/>
      <c r="H72" s="117"/>
      <c r="I72" s="117"/>
      <c r="J72" s="117"/>
      <c r="K72" s="117"/>
    </row>
    <row r="73" spans="1:11" x14ac:dyDescent="0.25">
      <c r="A73" s="117"/>
      <c r="B73" s="117"/>
      <c r="C73" s="117"/>
      <c r="D73" s="117"/>
      <c r="E73" s="117"/>
      <c r="F73" s="117"/>
      <c r="G73" s="117"/>
      <c r="H73" s="117"/>
      <c r="I73" s="117"/>
      <c r="J73" s="117"/>
      <c r="K73" s="117"/>
    </row>
    <row r="74" spans="1:11" x14ac:dyDescent="0.25">
      <c r="A74" s="117"/>
      <c r="B74" s="117"/>
      <c r="C74" s="117"/>
      <c r="D74" s="117"/>
      <c r="E74" s="117"/>
      <c r="F74" s="117"/>
      <c r="G74" s="117"/>
      <c r="H74" s="117"/>
      <c r="I74" s="117"/>
      <c r="J74" s="117"/>
      <c r="K74" s="117"/>
    </row>
    <row r="75" spans="1:11" x14ac:dyDescent="0.25">
      <c r="A75" s="117"/>
      <c r="B75" s="117"/>
      <c r="C75" s="117"/>
      <c r="D75" s="117"/>
      <c r="E75" s="117"/>
      <c r="F75" s="117"/>
      <c r="G75" s="117"/>
      <c r="H75" s="117"/>
      <c r="I75" s="117"/>
      <c r="J75" s="117"/>
      <c r="K75" s="117"/>
    </row>
    <row r="76" spans="1:11" x14ac:dyDescent="0.25">
      <c r="A76" s="117"/>
      <c r="B76" s="117"/>
      <c r="C76" s="117"/>
      <c r="D76" s="117"/>
      <c r="E76" s="117"/>
      <c r="F76" s="117"/>
      <c r="G76" s="117"/>
      <c r="H76" s="117"/>
      <c r="I76" s="117"/>
      <c r="J76" s="117"/>
      <c r="K76" s="117"/>
    </row>
    <row r="77" spans="1:11" x14ac:dyDescent="0.25">
      <c r="A77" s="117"/>
      <c r="B77" s="117"/>
      <c r="C77" s="117"/>
      <c r="D77" s="117"/>
      <c r="E77" s="117"/>
      <c r="F77" s="117"/>
      <c r="G77" s="117"/>
      <c r="H77" s="117"/>
      <c r="I77" s="117"/>
      <c r="J77" s="117"/>
      <c r="K77" s="117"/>
    </row>
    <row r="78" spans="1:11" x14ac:dyDescent="0.25">
      <c r="A78" s="117"/>
      <c r="B78" s="117"/>
      <c r="C78" s="117"/>
      <c r="D78" s="117"/>
      <c r="E78" s="117"/>
      <c r="F78" s="117"/>
      <c r="G78" s="117"/>
      <c r="H78" s="117"/>
      <c r="I78" s="117"/>
      <c r="J78" s="117"/>
      <c r="K78" s="117"/>
    </row>
    <row r="79" spans="1:11" x14ac:dyDescent="0.25">
      <c r="A79" s="117"/>
      <c r="B79" s="117"/>
      <c r="C79" s="117"/>
      <c r="D79" s="117"/>
      <c r="E79" s="117"/>
      <c r="F79" s="117"/>
      <c r="G79" s="117"/>
      <c r="H79" s="117"/>
      <c r="I79" s="117"/>
      <c r="J79" s="117"/>
      <c r="K79" s="117"/>
    </row>
    <row r="80" spans="1:11" x14ac:dyDescent="0.25">
      <c r="A80" s="117"/>
      <c r="B80" s="117"/>
      <c r="C80" s="117"/>
      <c r="D80" s="117"/>
      <c r="E80" s="117"/>
      <c r="F80" s="117"/>
      <c r="G80" s="117"/>
      <c r="H80" s="117"/>
      <c r="I80" s="117"/>
      <c r="J80" s="117"/>
      <c r="K80" s="117"/>
    </row>
    <row r="81" spans="1:11" x14ac:dyDescent="0.25">
      <c r="A81" s="117"/>
      <c r="B81" s="117"/>
      <c r="C81" s="117"/>
      <c r="D81" s="117"/>
      <c r="E81" s="117"/>
      <c r="F81" s="117"/>
      <c r="G81" s="117"/>
      <c r="H81" s="117"/>
      <c r="I81" s="117"/>
      <c r="J81" s="117"/>
      <c r="K81" s="117"/>
    </row>
    <row r="82" spans="1:11" x14ac:dyDescent="0.25">
      <c r="A82" s="117"/>
      <c r="B82" s="117"/>
      <c r="C82" s="117"/>
      <c r="D82" s="117"/>
      <c r="E82" s="117"/>
      <c r="F82" s="117"/>
      <c r="G82" s="117"/>
      <c r="H82" s="117"/>
      <c r="I82" s="117"/>
      <c r="J82" s="117"/>
      <c r="K82" s="117"/>
    </row>
    <row r="83" spans="1:11" x14ac:dyDescent="0.25">
      <c r="A83" s="117"/>
      <c r="B83" s="117"/>
      <c r="C83" s="117"/>
      <c r="D83" s="117"/>
      <c r="E83" s="117"/>
      <c r="F83" s="117"/>
      <c r="G83" s="117"/>
      <c r="H83" s="117"/>
      <c r="I83" s="117"/>
      <c r="J83" s="117"/>
      <c r="K83" s="117"/>
    </row>
    <row r="84" spans="1:11" x14ac:dyDescent="0.25">
      <c r="A84" s="117"/>
      <c r="B84" s="117"/>
      <c r="C84" s="117"/>
      <c r="D84" s="117"/>
      <c r="E84" s="117"/>
      <c r="F84" s="117"/>
      <c r="G84" s="117"/>
      <c r="H84" s="117"/>
      <c r="I84" s="117"/>
      <c r="J84" s="117"/>
      <c r="K84" s="117"/>
    </row>
    <row r="85" spans="1:11" x14ac:dyDescent="0.25">
      <c r="A85" s="117"/>
      <c r="B85" s="117"/>
      <c r="C85" s="117"/>
      <c r="D85" s="117"/>
      <c r="E85" s="117"/>
      <c r="F85" s="117"/>
      <c r="G85" s="117"/>
      <c r="H85" s="117"/>
      <c r="I85" s="117"/>
      <c r="J85" s="117"/>
      <c r="K85" s="117"/>
    </row>
    <row r="86" spans="1:11" x14ac:dyDescent="0.25">
      <c r="A86" s="117"/>
      <c r="B86" s="117"/>
      <c r="C86" s="117"/>
      <c r="D86" s="117"/>
      <c r="E86" s="117"/>
      <c r="F86" s="117"/>
      <c r="G86" s="117"/>
      <c r="H86" s="117"/>
      <c r="I86" s="117"/>
      <c r="J86" s="117"/>
      <c r="K86" s="117"/>
    </row>
    <row r="87" spans="1:11" x14ac:dyDescent="0.25">
      <c r="A87" s="117"/>
      <c r="B87" s="117"/>
      <c r="C87" s="117"/>
      <c r="D87" s="117"/>
      <c r="E87" s="117"/>
      <c r="F87" s="117"/>
      <c r="G87" s="117"/>
      <c r="H87" s="117"/>
      <c r="I87" s="117"/>
      <c r="J87" s="117"/>
      <c r="K87" s="117"/>
    </row>
    <row r="88" spans="1:11" x14ac:dyDescent="0.25">
      <c r="A88" s="117"/>
      <c r="B88" s="117"/>
      <c r="C88" s="117"/>
      <c r="D88" s="117"/>
      <c r="E88" s="117"/>
      <c r="F88" s="117"/>
      <c r="G88" s="117"/>
      <c r="H88" s="117"/>
      <c r="I88" s="117"/>
      <c r="J88" s="117"/>
      <c r="K88" s="117"/>
    </row>
    <row r="89" spans="1:11" x14ac:dyDescent="0.25">
      <c r="A89" s="117"/>
      <c r="B89" s="117"/>
      <c r="C89" s="117"/>
      <c r="D89" s="117"/>
      <c r="E89" s="117"/>
      <c r="F89" s="117"/>
      <c r="G89" s="117"/>
      <c r="H89" s="117"/>
      <c r="I89" s="117"/>
      <c r="J89" s="117"/>
      <c r="K89" s="117"/>
    </row>
    <row r="90" spans="1:11" x14ac:dyDescent="0.25">
      <c r="A90" s="117"/>
      <c r="B90" s="117"/>
      <c r="C90" s="117"/>
      <c r="D90" s="117"/>
      <c r="E90" s="117"/>
      <c r="F90" s="117"/>
      <c r="G90" s="117"/>
      <c r="H90" s="117"/>
      <c r="I90" s="117"/>
      <c r="J90" s="117"/>
      <c r="K90" s="117"/>
    </row>
    <row r="91" spans="1:11" x14ac:dyDescent="0.25">
      <c r="A91" s="117"/>
      <c r="B91" s="117"/>
      <c r="C91" s="117"/>
      <c r="D91" s="117"/>
      <c r="E91" s="117"/>
      <c r="F91" s="117"/>
      <c r="G91" s="117"/>
      <c r="H91" s="117"/>
      <c r="I91" s="117"/>
      <c r="J91" s="117"/>
      <c r="K91" s="117"/>
    </row>
    <row r="92" spans="1:11" x14ac:dyDescent="0.25">
      <c r="A92" s="117"/>
      <c r="B92" s="117"/>
      <c r="C92" s="117"/>
      <c r="D92" s="117"/>
      <c r="E92" s="117"/>
      <c r="F92" s="117"/>
      <c r="G92" s="117"/>
      <c r="H92" s="117"/>
      <c r="I92" s="117"/>
      <c r="J92" s="117"/>
      <c r="K92" s="117"/>
    </row>
    <row r="93" spans="1:11" x14ac:dyDescent="0.25">
      <c r="A93" s="117"/>
      <c r="B93" s="117"/>
      <c r="C93" s="117"/>
      <c r="D93" s="117"/>
      <c r="E93" s="117"/>
      <c r="F93" s="117"/>
      <c r="G93" s="117"/>
      <c r="H93" s="117"/>
      <c r="I93" s="117"/>
      <c r="J93" s="117"/>
      <c r="K93" s="117"/>
    </row>
    <row r="94" spans="1:11" x14ac:dyDescent="0.25">
      <c r="A94" s="117"/>
      <c r="B94" s="117"/>
      <c r="C94" s="117"/>
      <c r="D94" s="117"/>
      <c r="E94" s="117"/>
      <c r="F94" s="117"/>
      <c r="G94" s="117"/>
      <c r="H94" s="117"/>
      <c r="I94" s="117"/>
      <c r="J94" s="117"/>
      <c r="K94" s="117"/>
    </row>
    <row r="95" spans="1:11" x14ac:dyDescent="0.25">
      <c r="A95" s="117"/>
      <c r="B95" s="117"/>
      <c r="C95" s="117"/>
      <c r="D95" s="117"/>
      <c r="E95" s="117"/>
      <c r="F95" s="117"/>
      <c r="G95" s="117"/>
      <c r="H95" s="117"/>
      <c r="I95" s="117"/>
      <c r="J95" s="117"/>
      <c r="K95" s="117"/>
    </row>
    <row r="96" spans="1:11" x14ac:dyDescent="0.25">
      <c r="A96" s="117"/>
      <c r="B96" s="117"/>
      <c r="C96" s="117"/>
      <c r="D96" s="117"/>
      <c r="E96" s="117"/>
      <c r="F96" s="117"/>
      <c r="G96" s="117"/>
      <c r="H96" s="117"/>
      <c r="I96" s="117"/>
      <c r="J96" s="117"/>
      <c r="K96" s="117"/>
    </row>
    <row r="97" spans="1:11" x14ac:dyDescent="0.25">
      <c r="A97" s="117"/>
      <c r="B97" s="117"/>
      <c r="C97" s="117"/>
      <c r="D97" s="117"/>
      <c r="E97" s="117"/>
      <c r="F97" s="117"/>
      <c r="G97" s="117"/>
      <c r="H97" s="117"/>
      <c r="I97" s="117"/>
      <c r="J97" s="117"/>
      <c r="K97" s="117"/>
    </row>
    <row r="98" spans="1:11" x14ac:dyDescent="0.25">
      <c r="A98" s="117"/>
      <c r="B98" s="117"/>
      <c r="C98" s="117"/>
      <c r="D98" s="117"/>
      <c r="E98" s="117"/>
      <c r="F98" s="117"/>
      <c r="G98" s="117"/>
      <c r="H98" s="117"/>
      <c r="I98" s="117"/>
      <c r="J98" s="117"/>
      <c r="K98" s="117"/>
    </row>
    <row r="99" spans="1:11" x14ac:dyDescent="0.25">
      <c r="A99" s="117"/>
      <c r="B99" s="117"/>
      <c r="C99" s="117"/>
      <c r="D99" s="117"/>
      <c r="E99" s="117"/>
      <c r="F99" s="117"/>
      <c r="G99" s="117"/>
      <c r="H99" s="117"/>
      <c r="I99" s="117"/>
      <c r="J99" s="117"/>
      <c r="K99" s="117"/>
    </row>
    <row r="100" spans="1:11" x14ac:dyDescent="0.25">
      <c r="A100" s="117"/>
      <c r="B100" s="117"/>
      <c r="C100" s="117"/>
      <c r="D100" s="117"/>
      <c r="E100" s="117"/>
      <c r="F100" s="117"/>
      <c r="G100" s="117"/>
      <c r="H100" s="117"/>
      <c r="I100" s="117"/>
      <c r="J100" s="117"/>
      <c r="K100" s="117"/>
    </row>
  </sheetData>
  <sheetProtection algorithmName="SHA-512" hashValue="LV0JYEeydwCapGLcvL3r5s8UbYP16yk6iUCv9YmEQ0FgpWkgcBWba9n42adg9tHPwTCtpNLC5BZmnrpQBLbR+g==" saltValue="sCVLSdaeBSyBHtdP5kR4cQ==" spinCount="100000" sheet="1" objects="1" scenarios="1" selectLockedCells="1"/>
  <mergeCells count="4">
    <mergeCell ref="C2:D2"/>
    <mergeCell ref="E2:H2"/>
    <mergeCell ref="B10:B11"/>
    <mergeCell ref="A10:A13"/>
  </mergeCells>
  <pageMargins left="0.25" right="0.25" top="0.75" bottom="0.75" header="0.3" footer="0.3"/>
  <pageSetup scale="52" orientation="landscape" r:id="rId1"/>
  <rowBreaks count="2" manualBreakCount="2">
    <brk id="27" max="10" man="1"/>
    <brk id="51"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99E2-3FDC-48C4-ABDB-A2665ACE8181}">
  <dimension ref="A1:O43"/>
  <sheetViews>
    <sheetView zoomScaleNormal="100" workbookViewId="0">
      <selection activeCell="C15" sqref="C15"/>
    </sheetView>
  </sheetViews>
  <sheetFormatPr defaultColWidth="12.5703125" defaultRowHeight="15" x14ac:dyDescent="0.25"/>
  <cols>
    <col min="1" max="1" width="49" customWidth="1"/>
    <col min="2" max="2" width="16.7109375" customWidth="1"/>
    <col min="3" max="4" width="20.28515625" customWidth="1"/>
    <col min="5" max="5" width="30.7109375" customWidth="1"/>
    <col min="6" max="8" width="20.28515625" customWidth="1"/>
    <col min="9" max="10" width="19" customWidth="1"/>
    <col min="11" max="11" width="23.5703125" customWidth="1"/>
    <col min="257" max="257" width="26.7109375" customWidth="1"/>
    <col min="258" max="258" width="16.7109375" customWidth="1"/>
    <col min="259" max="260" width="20.28515625" customWidth="1"/>
    <col min="261" max="261" width="30.7109375" customWidth="1"/>
    <col min="262" max="264" width="20.28515625" customWidth="1"/>
    <col min="265" max="266" width="19" customWidth="1"/>
    <col min="267" max="267" width="20.28515625" customWidth="1"/>
    <col min="513" max="513" width="26.7109375" customWidth="1"/>
    <col min="514" max="514" width="16.7109375" customWidth="1"/>
    <col min="515" max="516" width="20.28515625" customWidth="1"/>
    <col min="517" max="517" width="30.7109375" customWidth="1"/>
    <col min="518" max="520" width="20.28515625" customWidth="1"/>
    <col min="521" max="522" width="19" customWidth="1"/>
    <col min="523" max="523" width="20.28515625" customWidth="1"/>
    <col min="769" max="769" width="26.7109375" customWidth="1"/>
    <col min="770" max="770" width="16.7109375" customWidth="1"/>
    <col min="771" max="772" width="20.28515625" customWidth="1"/>
    <col min="773" max="773" width="30.7109375" customWidth="1"/>
    <col min="774" max="776" width="20.28515625" customWidth="1"/>
    <col min="777" max="778" width="19" customWidth="1"/>
    <col min="779" max="779" width="20.28515625" customWidth="1"/>
    <col min="1025" max="1025" width="26.7109375" customWidth="1"/>
    <col min="1026" max="1026" width="16.7109375" customWidth="1"/>
    <col min="1027" max="1028" width="20.28515625" customWidth="1"/>
    <col min="1029" max="1029" width="30.7109375" customWidth="1"/>
    <col min="1030" max="1032" width="20.28515625" customWidth="1"/>
    <col min="1033" max="1034" width="19" customWidth="1"/>
    <col min="1035" max="1035" width="20.28515625" customWidth="1"/>
    <col min="1281" max="1281" width="26.7109375" customWidth="1"/>
    <col min="1282" max="1282" width="16.7109375" customWidth="1"/>
    <col min="1283" max="1284" width="20.28515625" customWidth="1"/>
    <col min="1285" max="1285" width="30.7109375" customWidth="1"/>
    <col min="1286" max="1288" width="20.28515625" customWidth="1"/>
    <col min="1289" max="1290" width="19" customWidth="1"/>
    <col min="1291" max="1291" width="20.28515625" customWidth="1"/>
    <col min="1537" max="1537" width="26.7109375" customWidth="1"/>
    <col min="1538" max="1538" width="16.7109375" customWidth="1"/>
    <col min="1539" max="1540" width="20.28515625" customWidth="1"/>
    <col min="1541" max="1541" width="30.7109375" customWidth="1"/>
    <col min="1542" max="1544" width="20.28515625" customWidth="1"/>
    <col min="1545" max="1546" width="19" customWidth="1"/>
    <col min="1547" max="1547" width="20.28515625" customWidth="1"/>
    <col min="1793" max="1793" width="26.7109375" customWidth="1"/>
    <col min="1794" max="1794" width="16.7109375" customWidth="1"/>
    <col min="1795" max="1796" width="20.28515625" customWidth="1"/>
    <col min="1797" max="1797" width="30.7109375" customWidth="1"/>
    <col min="1798" max="1800" width="20.28515625" customWidth="1"/>
    <col min="1801" max="1802" width="19" customWidth="1"/>
    <col min="1803" max="1803" width="20.28515625" customWidth="1"/>
    <col min="2049" max="2049" width="26.7109375" customWidth="1"/>
    <col min="2050" max="2050" width="16.7109375" customWidth="1"/>
    <col min="2051" max="2052" width="20.28515625" customWidth="1"/>
    <col min="2053" max="2053" width="30.7109375" customWidth="1"/>
    <col min="2054" max="2056" width="20.28515625" customWidth="1"/>
    <col min="2057" max="2058" width="19" customWidth="1"/>
    <col min="2059" max="2059" width="20.28515625" customWidth="1"/>
    <col min="2305" max="2305" width="26.7109375" customWidth="1"/>
    <col min="2306" max="2306" width="16.7109375" customWidth="1"/>
    <col min="2307" max="2308" width="20.28515625" customWidth="1"/>
    <col min="2309" max="2309" width="30.7109375" customWidth="1"/>
    <col min="2310" max="2312" width="20.28515625" customWidth="1"/>
    <col min="2313" max="2314" width="19" customWidth="1"/>
    <col min="2315" max="2315" width="20.28515625" customWidth="1"/>
    <col min="2561" max="2561" width="26.7109375" customWidth="1"/>
    <col min="2562" max="2562" width="16.7109375" customWidth="1"/>
    <col min="2563" max="2564" width="20.28515625" customWidth="1"/>
    <col min="2565" max="2565" width="30.7109375" customWidth="1"/>
    <col min="2566" max="2568" width="20.28515625" customWidth="1"/>
    <col min="2569" max="2570" width="19" customWidth="1"/>
    <col min="2571" max="2571" width="20.28515625" customWidth="1"/>
    <col min="2817" max="2817" width="26.7109375" customWidth="1"/>
    <col min="2818" max="2818" width="16.7109375" customWidth="1"/>
    <col min="2819" max="2820" width="20.28515625" customWidth="1"/>
    <col min="2821" max="2821" width="30.7109375" customWidth="1"/>
    <col min="2822" max="2824" width="20.28515625" customWidth="1"/>
    <col min="2825" max="2826" width="19" customWidth="1"/>
    <col min="2827" max="2827" width="20.28515625" customWidth="1"/>
    <col min="3073" max="3073" width="26.7109375" customWidth="1"/>
    <col min="3074" max="3074" width="16.7109375" customWidth="1"/>
    <col min="3075" max="3076" width="20.28515625" customWidth="1"/>
    <col min="3077" max="3077" width="30.7109375" customWidth="1"/>
    <col min="3078" max="3080" width="20.28515625" customWidth="1"/>
    <col min="3081" max="3082" width="19" customWidth="1"/>
    <col min="3083" max="3083" width="20.28515625" customWidth="1"/>
    <col min="3329" max="3329" width="26.7109375" customWidth="1"/>
    <col min="3330" max="3330" width="16.7109375" customWidth="1"/>
    <col min="3331" max="3332" width="20.28515625" customWidth="1"/>
    <col min="3333" max="3333" width="30.7109375" customWidth="1"/>
    <col min="3334" max="3336" width="20.28515625" customWidth="1"/>
    <col min="3337" max="3338" width="19" customWidth="1"/>
    <col min="3339" max="3339" width="20.28515625" customWidth="1"/>
    <col min="3585" max="3585" width="26.7109375" customWidth="1"/>
    <col min="3586" max="3586" width="16.7109375" customWidth="1"/>
    <col min="3587" max="3588" width="20.28515625" customWidth="1"/>
    <col min="3589" max="3589" width="30.7109375" customWidth="1"/>
    <col min="3590" max="3592" width="20.28515625" customWidth="1"/>
    <col min="3593" max="3594" width="19" customWidth="1"/>
    <col min="3595" max="3595" width="20.28515625" customWidth="1"/>
    <col min="3841" max="3841" width="26.7109375" customWidth="1"/>
    <col min="3842" max="3842" width="16.7109375" customWidth="1"/>
    <col min="3843" max="3844" width="20.28515625" customWidth="1"/>
    <col min="3845" max="3845" width="30.7109375" customWidth="1"/>
    <col min="3846" max="3848" width="20.28515625" customWidth="1"/>
    <col min="3849" max="3850" width="19" customWidth="1"/>
    <col min="3851" max="3851" width="20.28515625" customWidth="1"/>
    <col min="4097" max="4097" width="26.7109375" customWidth="1"/>
    <col min="4098" max="4098" width="16.7109375" customWidth="1"/>
    <col min="4099" max="4100" width="20.28515625" customWidth="1"/>
    <col min="4101" max="4101" width="30.7109375" customWidth="1"/>
    <col min="4102" max="4104" width="20.28515625" customWidth="1"/>
    <col min="4105" max="4106" width="19" customWidth="1"/>
    <col min="4107" max="4107" width="20.28515625" customWidth="1"/>
    <col min="4353" max="4353" width="26.7109375" customWidth="1"/>
    <col min="4354" max="4354" width="16.7109375" customWidth="1"/>
    <col min="4355" max="4356" width="20.28515625" customWidth="1"/>
    <col min="4357" max="4357" width="30.7109375" customWidth="1"/>
    <col min="4358" max="4360" width="20.28515625" customWidth="1"/>
    <col min="4361" max="4362" width="19" customWidth="1"/>
    <col min="4363" max="4363" width="20.28515625" customWidth="1"/>
    <col min="4609" max="4609" width="26.7109375" customWidth="1"/>
    <col min="4610" max="4610" width="16.7109375" customWidth="1"/>
    <col min="4611" max="4612" width="20.28515625" customWidth="1"/>
    <col min="4613" max="4613" width="30.7109375" customWidth="1"/>
    <col min="4614" max="4616" width="20.28515625" customWidth="1"/>
    <col min="4617" max="4618" width="19" customWidth="1"/>
    <col min="4619" max="4619" width="20.28515625" customWidth="1"/>
    <col min="4865" max="4865" width="26.7109375" customWidth="1"/>
    <col min="4866" max="4866" width="16.7109375" customWidth="1"/>
    <col min="4867" max="4868" width="20.28515625" customWidth="1"/>
    <col min="4869" max="4869" width="30.7109375" customWidth="1"/>
    <col min="4870" max="4872" width="20.28515625" customWidth="1"/>
    <col min="4873" max="4874" width="19" customWidth="1"/>
    <col min="4875" max="4875" width="20.28515625" customWidth="1"/>
    <col min="5121" max="5121" width="26.7109375" customWidth="1"/>
    <col min="5122" max="5122" width="16.7109375" customWidth="1"/>
    <col min="5123" max="5124" width="20.28515625" customWidth="1"/>
    <col min="5125" max="5125" width="30.7109375" customWidth="1"/>
    <col min="5126" max="5128" width="20.28515625" customWidth="1"/>
    <col min="5129" max="5130" width="19" customWidth="1"/>
    <col min="5131" max="5131" width="20.28515625" customWidth="1"/>
    <col min="5377" max="5377" width="26.7109375" customWidth="1"/>
    <col min="5378" max="5378" width="16.7109375" customWidth="1"/>
    <col min="5379" max="5380" width="20.28515625" customWidth="1"/>
    <col min="5381" max="5381" width="30.7109375" customWidth="1"/>
    <col min="5382" max="5384" width="20.28515625" customWidth="1"/>
    <col min="5385" max="5386" width="19" customWidth="1"/>
    <col min="5387" max="5387" width="20.28515625" customWidth="1"/>
    <col min="5633" max="5633" width="26.7109375" customWidth="1"/>
    <col min="5634" max="5634" width="16.7109375" customWidth="1"/>
    <col min="5635" max="5636" width="20.28515625" customWidth="1"/>
    <col min="5637" max="5637" width="30.7109375" customWidth="1"/>
    <col min="5638" max="5640" width="20.28515625" customWidth="1"/>
    <col min="5641" max="5642" width="19" customWidth="1"/>
    <col min="5643" max="5643" width="20.28515625" customWidth="1"/>
    <col min="5889" max="5889" width="26.7109375" customWidth="1"/>
    <col min="5890" max="5890" width="16.7109375" customWidth="1"/>
    <col min="5891" max="5892" width="20.28515625" customWidth="1"/>
    <col min="5893" max="5893" width="30.7109375" customWidth="1"/>
    <col min="5894" max="5896" width="20.28515625" customWidth="1"/>
    <col min="5897" max="5898" width="19" customWidth="1"/>
    <col min="5899" max="5899" width="20.28515625" customWidth="1"/>
    <col min="6145" max="6145" width="26.7109375" customWidth="1"/>
    <col min="6146" max="6146" width="16.7109375" customWidth="1"/>
    <col min="6147" max="6148" width="20.28515625" customWidth="1"/>
    <col min="6149" max="6149" width="30.7109375" customWidth="1"/>
    <col min="6150" max="6152" width="20.28515625" customWidth="1"/>
    <col min="6153" max="6154" width="19" customWidth="1"/>
    <col min="6155" max="6155" width="20.28515625" customWidth="1"/>
    <col min="6401" max="6401" width="26.7109375" customWidth="1"/>
    <col min="6402" max="6402" width="16.7109375" customWidth="1"/>
    <col min="6403" max="6404" width="20.28515625" customWidth="1"/>
    <col min="6405" max="6405" width="30.7109375" customWidth="1"/>
    <col min="6406" max="6408" width="20.28515625" customWidth="1"/>
    <col min="6409" max="6410" width="19" customWidth="1"/>
    <col min="6411" max="6411" width="20.28515625" customWidth="1"/>
    <col min="6657" max="6657" width="26.7109375" customWidth="1"/>
    <col min="6658" max="6658" width="16.7109375" customWidth="1"/>
    <col min="6659" max="6660" width="20.28515625" customWidth="1"/>
    <col min="6661" max="6661" width="30.7109375" customWidth="1"/>
    <col min="6662" max="6664" width="20.28515625" customWidth="1"/>
    <col min="6665" max="6666" width="19" customWidth="1"/>
    <col min="6667" max="6667" width="20.28515625" customWidth="1"/>
    <col min="6913" max="6913" width="26.7109375" customWidth="1"/>
    <col min="6914" max="6914" width="16.7109375" customWidth="1"/>
    <col min="6915" max="6916" width="20.28515625" customWidth="1"/>
    <col min="6917" max="6917" width="30.7109375" customWidth="1"/>
    <col min="6918" max="6920" width="20.28515625" customWidth="1"/>
    <col min="6921" max="6922" width="19" customWidth="1"/>
    <col min="6923" max="6923" width="20.28515625" customWidth="1"/>
    <col min="7169" max="7169" width="26.7109375" customWidth="1"/>
    <col min="7170" max="7170" width="16.7109375" customWidth="1"/>
    <col min="7171" max="7172" width="20.28515625" customWidth="1"/>
    <col min="7173" max="7173" width="30.7109375" customWidth="1"/>
    <col min="7174" max="7176" width="20.28515625" customWidth="1"/>
    <col min="7177" max="7178" width="19" customWidth="1"/>
    <col min="7179" max="7179" width="20.28515625" customWidth="1"/>
    <col min="7425" max="7425" width="26.7109375" customWidth="1"/>
    <col min="7426" max="7426" width="16.7109375" customWidth="1"/>
    <col min="7427" max="7428" width="20.28515625" customWidth="1"/>
    <col min="7429" max="7429" width="30.7109375" customWidth="1"/>
    <col min="7430" max="7432" width="20.28515625" customWidth="1"/>
    <col min="7433" max="7434" width="19" customWidth="1"/>
    <col min="7435" max="7435" width="20.28515625" customWidth="1"/>
    <col min="7681" max="7681" width="26.7109375" customWidth="1"/>
    <col min="7682" max="7682" width="16.7109375" customWidth="1"/>
    <col min="7683" max="7684" width="20.28515625" customWidth="1"/>
    <col min="7685" max="7685" width="30.7109375" customWidth="1"/>
    <col min="7686" max="7688" width="20.28515625" customWidth="1"/>
    <col min="7689" max="7690" width="19" customWidth="1"/>
    <col min="7691" max="7691" width="20.28515625" customWidth="1"/>
    <col min="7937" max="7937" width="26.7109375" customWidth="1"/>
    <col min="7938" max="7938" width="16.7109375" customWidth="1"/>
    <col min="7939" max="7940" width="20.28515625" customWidth="1"/>
    <col min="7941" max="7941" width="30.7109375" customWidth="1"/>
    <col min="7942" max="7944" width="20.28515625" customWidth="1"/>
    <col min="7945" max="7946" width="19" customWidth="1"/>
    <col min="7947" max="7947" width="20.28515625" customWidth="1"/>
    <col min="8193" max="8193" width="26.7109375" customWidth="1"/>
    <col min="8194" max="8194" width="16.7109375" customWidth="1"/>
    <col min="8195" max="8196" width="20.28515625" customWidth="1"/>
    <col min="8197" max="8197" width="30.7109375" customWidth="1"/>
    <col min="8198" max="8200" width="20.28515625" customWidth="1"/>
    <col min="8201" max="8202" width="19" customWidth="1"/>
    <col min="8203" max="8203" width="20.28515625" customWidth="1"/>
    <col min="8449" max="8449" width="26.7109375" customWidth="1"/>
    <col min="8450" max="8450" width="16.7109375" customWidth="1"/>
    <col min="8451" max="8452" width="20.28515625" customWidth="1"/>
    <col min="8453" max="8453" width="30.7109375" customWidth="1"/>
    <col min="8454" max="8456" width="20.28515625" customWidth="1"/>
    <col min="8457" max="8458" width="19" customWidth="1"/>
    <col min="8459" max="8459" width="20.28515625" customWidth="1"/>
    <col min="8705" max="8705" width="26.7109375" customWidth="1"/>
    <col min="8706" max="8706" width="16.7109375" customWidth="1"/>
    <col min="8707" max="8708" width="20.28515625" customWidth="1"/>
    <col min="8709" max="8709" width="30.7109375" customWidth="1"/>
    <col min="8710" max="8712" width="20.28515625" customWidth="1"/>
    <col min="8713" max="8714" width="19" customWidth="1"/>
    <col min="8715" max="8715" width="20.28515625" customWidth="1"/>
    <col min="8961" max="8961" width="26.7109375" customWidth="1"/>
    <col min="8962" max="8962" width="16.7109375" customWidth="1"/>
    <col min="8963" max="8964" width="20.28515625" customWidth="1"/>
    <col min="8965" max="8965" width="30.7109375" customWidth="1"/>
    <col min="8966" max="8968" width="20.28515625" customWidth="1"/>
    <col min="8969" max="8970" width="19" customWidth="1"/>
    <col min="8971" max="8971" width="20.28515625" customWidth="1"/>
    <col min="9217" max="9217" width="26.7109375" customWidth="1"/>
    <col min="9218" max="9218" width="16.7109375" customWidth="1"/>
    <col min="9219" max="9220" width="20.28515625" customWidth="1"/>
    <col min="9221" max="9221" width="30.7109375" customWidth="1"/>
    <col min="9222" max="9224" width="20.28515625" customWidth="1"/>
    <col min="9225" max="9226" width="19" customWidth="1"/>
    <col min="9227" max="9227" width="20.28515625" customWidth="1"/>
    <col min="9473" max="9473" width="26.7109375" customWidth="1"/>
    <col min="9474" max="9474" width="16.7109375" customWidth="1"/>
    <col min="9475" max="9476" width="20.28515625" customWidth="1"/>
    <col min="9477" max="9477" width="30.7109375" customWidth="1"/>
    <col min="9478" max="9480" width="20.28515625" customWidth="1"/>
    <col min="9481" max="9482" width="19" customWidth="1"/>
    <col min="9483" max="9483" width="20.28515625" customWidth="1"/>
    <col min="9729" max="9729" width="26.7109375" customWidth="1"/>
    <col min="9730" max="9730" width="16.7109375" customWidth="1"/>
    <col min="9731" max="9732" width="20.28515625" customWidth="1"/>
    <col min="9733" max="9733" width="30.7109375" customWidth="1"/>
    <col min="9734" max="9736" width="20.28515625" customWidth="1"/>
    <col min="9737" max="9738" width="19" customWidth="1"/>
    <col min="9739" max="9739" width="20.28515625" customWidth="1"/>
    <col min="9985" max="9985" width="26.7109375" customWidth="1"/>
    <col min="9986" max="9986" width="16.7109375" customWidth="1"/>
    <col min="9987" max="9988" width="20.28515625" customWidth="1"/>
    <col min="9989" max="9989" width="30.7109375" customWidth="1"/>
    <col min="9990" max="9992" width="20.28515625" customWidth="1"/>
    <col min="9993" max="9994" width="19" customWidth="1"/>
    <col min="9995" max="9995" width="20.28515625" customWidth="1"/>
    <col min="10241" max="10241" width="26.7109375" customWidth="1"/>
    <col min="10242" max="10242" width="16.7109375" customWidth="1"/>
    <col min="10243" max="10244" width="20.28515625" customWidth="1"/>
    <col min="10245" max="10245" width="30.7109375" customWidth="1"/>
    <col min="10246" max="10248" width="20.28515625" customWidth="1"/>
    <col min="10249" max="10250" width="19" customWidth="1"/>
    <col min="10251" max="10251" width="20.28515625" customWidth="1"/>
    <col min="10497" max="10497" width="26.7109375" customWidth="1"/>
    <col min="10498" max="10498" width="16.7109375" customWidth="1"/>
    <col min="10499" max="10500" width="20.28515625" customWidth="1"/>
    <col min="10501" max="10501" width="30.7109375" customWidth="1"/>
    <col min="10502" max="10504" width="20.28515625" customWidth="1"/>
    <col min="10505" max="10506" width="19" customWidth="1"/>
    <col min="10507" max="10507" width="20.28515625" customWidth="1"/>
    <col min="10753" max="10753" width="26.7109375" customWidth="1"/>
    <col min="10754" max="10754" width="16.7109375" customWidth="1"/>
    <col min="10755" max="10756" width="20.28515625" customWidth="1"/>
    <col min="10757" max="10757" width="30.7109375" customWidth="1"/>
    <col min="10758" max="10760" width="20.28515625" customWidth="1"/>
    <col min="10761" max="10762" width="19" customWidth="1"/>
    <col min="10763" max="10763" width="20.28515625" customWidth="1"/>
    <col min="11009" max="11009" width="26.7109375" customWidth="1"/>
    <col min="11010" max="11010" width="16.7109375" customWidth="1"/>
    <col min="11011" max="11012" width="20.28515625" customWidth="1"/>
    <col min="11013" max="11013" width="30.7109375" customWidth="1"/>
    <col min="11014" max="11016" width="20.28515625" customWidth="1"/>
    <col min="11017" max="11018" width="19" customWidth="1"/>
    <col min="11019" max="11019" width="20.28515625" customWidth="1"/>
    <col min="11265" max="11265" width="26.7109375" customWidth="1"/>
    <col min="11266" max="11266" width="16.7109375" customWidth="1"/>
    <col min="11267" max="11268" width="20.28515625" customWidth="1"/>
    <col min="11269" max="11269" width="30.7109375" customWidth="1"/>
    <col min="11270" max="11272" width="20.28515625" customWidth="1"/>
    <col min="11273" max="11274" width="19" customWidth="1"/>
    <col min="11275" max="11275" width="20.28515625" customWidth="1"/>
    <col min="11521" max="11521" width="26.7109375" customWidth="1"/>
    <col min="11522" max="11522" width="16.7109375" customWidth="1"/>
    <col min="11523" max="11524" width="20.28515625" customWidth="1"/>
    <col min="11525" max="11525" width="30.7109375" customWidth="1"/>
    <col min="11526" max="11528" width="20.28515625" customWidth="1"/>
    <col min="11529" max="11530" width="19" customWidth="1"/>
    <col min="11531" max="11531" width="20.28515625" customWidth="1"/>
    <col min="11777" max="11777" width="26.7109375" customWidth="1"/>
    <col min="11778" max="11778" width="16.7109375" customWidth="1"/>
    <col min="11779" max="11780" width="20.28515625" customWidth="1"/>
    <col min="11781" max="11781" width="30.7109375" customWidth="1"/>
    <col min="11782" max="11784" width="20.28515625" customWidth="1"/>
    <col min="11785" max="11786" width="19" customWidth="1"/>
    <col min="11787" max="11787" width="20.28515625" customWidth="1"/>
    <col min="12033" max="12033" width="26.7109375" customWidth="1"/>
    <col min="12034" max="12034" width="16.7109375" customWidth="1"/>
    <col min="12035" max="12036" width="20.28515625" customWidth="1"/>
    <col min="12037" max="12037" width="30.7109375" customWidth="1"/>
    <col min="12038" max="12040" width="20.28515625" customWidth="1"/>
    <col min="12041" max="12042" width="19" customWidth="1"/>
    <col min="12043" max="12043" width="20.28515625" customWidth="1"/>
    <col min="12289" max="12289" width="26.7109375" customWidth="1"/>
    <col min="12290" max="12290" width="16.7109375" customWidth="1"/>
    <col min="12291" max="12292" width="20.28515625" customWidth="1"/>
    <col min="12293" max="12293" width="30.7109375" customWidth="1"/>
    <col min="12294" max="12296" width="20.28515625" customWidth="1"/>
    <col min="12297" max="12298" width="19" customWidth="1"/>
    <col min="12299" max="12299" width="20.28515625" customWidth="1"/>
    <col min="12545" max="12545" width="26.7109375" customWidth="1"/>
    <col min="12546" max="12546" width="16.7109375" customWidth="1"/>
    <col min="12547" max="12548" width="20.28515625" customWidth="1"/>
    <col min="12549" max="12549" width="30.7109375" customWidth="1"/>
    <col min="12550" max="12552" width="20.28515625" customWidth="1"/>
    <col min="12553" max="12554" width="19" customWidth="1"/>
    <col min="12555" max="12555" width="20.28515625" customWidth="1"/>
    <col min="12801" max="12801" width="26.7109375" customWidth="1"/>
    <col min="12802" max="12802" width="16.7109375" customWidth="1"/>
    <col min="12803" max="12804" width="20.28515625" customWidth="1"/>
    <col min="12805" max="12805" width="30.7109375" customWidth="1"/>
    <col min="12806" max="12808" width="20.28515625" customWidth="1"/>
    <col min="12809" max="12810" width="19" customWidth="1"/>
    <col min="12811" max="12811" width="20.28515625" customWidth="1"/>
    <col min="13057" max="13057" width="26.7109375" customWidth="1"/>
    <col min="13058" max="13058" width="16.7109375" customWidth="1"/>
    <col min="13059" max="13060" width="20.28515625" customWidth="1"/>
    <col min="13061" max="13061" width="30.7109375" customWidth="1"/>
    <col min="13062" max="13064" width="20.28515625" customWidth="1"/>
    <col min="13065" max="13066" width="19" customWidth="1"/>
    <col min="13067" max="13067" width="20.28515625" customWidth="1"/>
    <col min="13313" max="13313" width="26.7109375" customWidth="1"/>
    <col min="13314" max="13314" width="16.7109375" customWidth="1"/>
    <col min="13315" max="13316" width="20.28515625" customWidth="1"/>
    <col min="13317" max="13317" width="30.7109375" customWidth="1"/>
    <col min="13318" max="13320" width="20.28515625" customWidth="1"/>
    <col min="13321" max="13322" width="19" customWidth="1"/>
    <col min="13323" max="13323" width="20.28515625" customWidth="1"/>
    <col min="13569" max="13569" width="26.7109375" customWidth="1"/>
    <col min="13570" max="13570" width="16.7109375" customWidth="1"/>
    <col min="13571" max="13572" width="20.28515625" customWidth="1"/>
    <col min="13573" max="13573" width="30.7109375" customWidth="1"/>
    <col min="13574" max="13576" width="20.28515625" customWidth="1"/>
    <col min="13577" max="13578" width="19" customWidth="1"/>
    <col min="13579" max="13579" width="20.28515625" customWidth="1"/>
    <col min="13825" max="13825" width="26.7109375" customWidth="1"/>
    <col min="13826" max="13826" width="16.7109375" customWidth="1"/>
    <col min="13827" max="13828" width="20.28515625" customWidth="1"/>
    <col min="13829" max="13829" width="30.7109375" customWidth="1"/>
    <col min="13830" max="13832" width="20.28515625" customWidth="1"/>
    <col min="13833" max="13834" width="19" customWidth="1"/>
    <col min="13835" max="13835" width="20.28515625" customWidth="1"/>
    <col min="14081" max="14081" width="26.7109375" customWidth="1"/>
    <col min="14082" max="14082" width="16.7109375" customWidth="1"/>
    <col min="14083" max="14084" width="20.28515625" customWidth="1"/>
    <col min="14085" max="14085" width="30.7109375" customWidth="1"/>
    <col min="14086" max="14088" width="20.28515625" customWidth="1"/>
    <col min="14089" max="14090" width="19" customWidth="1"/>
    <col min="14091" max="14091" width="20.28515625" customWidth="1"/>
    <col min="14337" max="14337" width="26.7109375" customWidth="1"/>
    <col min="14338" max="14338" width="16.7109375" customWidth="1"/>
    <col min="14339" max="14340" width="20.28515625" customWidth="1"/>
    <col min="14341" max="14341" width="30.7109375" customWidth="1"/>
    <col min="14342" max="14344" width="20.28515625" customWidth="1"/>
    <col min="14345" max="14346" width="19" customWidth="1"/>
    <col min="14347" max="14347" width="20.28515625" customWidth="1"/>
    <col min="14593" max="14593" width="26.7109375" customWidth="1"/>
    <col min="14594" max="14594" width="16.7109375" customWidth="1"/>
    <col min="14595" max="14596" width="20.28515625" customWidth="1"/>
    <col min="14597" max="14597" width="30.7109375" customWidth="1"/>
    <col min="14598" max="14600" width="20.28515625" customWidth="1"/>
    <col min="14601" max="14602" width="19" customWidth="1"/>
    <col min="14603" max="14603" width="20.28515625" customWidth="1"/>
    <col min="14849" max="14849" width="26.7109375" customWidth="1"/>
    <col min="14850" max="14850" width="16.7109375" customWidth="1"/>
    <col min="14851" max="14852" width="20.28515625" customWidth="1"/>
    <col min="14853" max="14853" width="30.7109375" customWidth="1"/>
    <col min="14854" max="14856" width="20.28515625" customWidth="1"/>
    <col min="14857" max="14858" width="19" customWidth="1"/>
    <col min="14859" max="14859" width="20.28515625" customWidth="1"/>
    <col min="15105" max="15105" width="26.7109375" customWidth="1"/>
    <col min="15106" max="15106" width="16.7109375" customWidth="1"/>
    <col min="15107" max="15108" width="20.28515625" customWidth="1"/>
    <col min="15109" max="15109" width="30.7109375" customWidth="1"/>
    <col min="15110" max="15112" width="20.28515625" customWidth="1"/>
    <col min="15113" max="15114" width="19" customWidth="1"/>
    <col min="15115" max="15115" width="20.28515625" customWidth="1"/>
    <col min="15361" max="15361" width="26.7109375" customWidth="1"/>
    <col min="15362" max="15362" width="16.7109375" customWidth="1"/>
    <col min="15363" max="15364" width="20.28515625" customWidth="1"/>
    <col min="15365" max="15365" width="30.7109375" customWidth="1"/>
    <col min="15366" max="15368" width="20.28515625" customWidth="1"/>
    <col min="15369" max="15370" width="19" customWidth="1"/>
    <col min="15371" max="15371" width="20.28515625" customWidth="1"/>
    <col min="15617" max="15617" width="26.7109375" customWidth="1"/>
    <col min="15618" max="15618" width="16.7109375" customWidth="1"/>
    <col min="15619" max="15620" width="20.28515625" customWidth="1"/>
    <col min="15621" max="15621" width="30.7109375" customWidth="1"/>
    <col min="15622" max="15624" width="20.28515625" customWidth="1"/>
    <col min="15625" max="15626" width="19" customWidth="1"/>
    <col min="15627" max="15627" width="20.28515625" customWidth="1"/>
    <col min="15873" max="15873" width="26.7109375" customWidth="1"/>
    <col min="15874" max="15874" width="16.7109375" customWidth="1"/>
    <col min="15875" max="15876" width="20.28515625" customWidth="1"/>
    <col min="15877" max="15877" width="30.7109375" customWidth="1"/>
    <col min="15878" max="15880" width="20.28515625" customWidth="1"/>
    <col min="15881" max="15882" width="19" customWidth="1"/>
    <col min="15883" max="15883" width="20.28515625" customWidth="1"/>
    <col min="16129" max="16129" width="26.7109375" customWidth="1"/>
    <col min="16130" max="16130" width="16.7109375" customWidth="1"/>
    <col min="16131" max="16132" width="20.28515625" customWidth="1"/>
    <col min="16133" max="16133" width="30.7109375" customWidth="1"/>
    <col min="16134" max="16136" width="20.28515625" customWidth="1"/>
    <col min="16137" max="16138" width="19" customWidth="1"/>
    <col min="16139" max="16139" width="20.28515625" customWidth="1"/>
  </cols>
  <sheetData>
    <row r="1" spans="1:15" ht="9" customHeight="1" x14ac:dyDescent="0.25"/>
    <row r="2" spans="1:15" ht="28.5" customHeight="1" thickBot="1" x14ac:dyDescent="0.3">
      <c r="A2" s="116" t="s">
        <v>1</v>
      </c>
      <c r="B2" s="62"/>
      <c r="C2" s="219" t="s">
        <v>0</v>
      </c>
      <c r="D2" s="219"/>
      <c r="E2" s="267"/>
      <c r="F2" s="267"/>
      <c r="G2" s="267"/>
      <c r="H2" s="267"/>
      <c r="I2" s="62"/>
      <c r="J2" s="62"/>
      <c r="K2" s="62"/>
      <c r="L2" s="62"/>
      <c r="M2" s="62"/>
      <c r="N2" s="62"/>
      <c r="O2" s="62"/>
    </row>
    <row r="3" spans="1:15" x14ac:dyDescent="0.25">
      <c r="A3" s="62"/>
      <c r="B3" s="62"/>
      <c r="C3" s="62"/>
      <c r="D3" s="62"/>
      <c r="E3" s="62"/>
      <c r="F3" s="62"/>
      <c r="G3" s="62"/>
      <c r="H3" s="62"/>
      <c r="I3" s="62"/>
      <c r="J3" s="62"/>
      <c r="K3" s="62"/>
      <c r="L3" s="62"/>
      <c r="M3" s="62"/>
      <c r="N3" s="62"/>
      <c r="O3" s="62"/>
    </row>
    <row r="4" spans="1:15" ht="24" customHeight="1" x14ac:dyDescent="0.25">
      <c r="A4" s="62" t="s">
        <v>139</v>
      </c>
      <c r="B4" s="62"/>
      <c r="C4" s="62"/>
      <c r="D4" s="62"/>
      <c r="E4" s="62"/>
      <c r="F4" s="62"/>
      <c r="G4" s="62"/>
      <c r="H4" s="62"/>
      <c r="I4" s="62"/>
      <c r="J4" s="62"/>
      <c r="K4" s="62"/>
      <c r="L4" s="62"/>
      <c r="M4" s="62"/>
      <c r="N4" s="62"/>
      <c r="O4" s="62"/>
    </row>
    <row r="5" spans="1:15" ht="15.75" thickBot="1" x14ac:dyDescent="0.3">
      <c r="A5" s="62"/>
      <c r="B5" s="62"/>
      <c r="C5" s="62"/>
      <c r="D5" s="62"/>
      <c r="E5" s="62"/>
      <c r="F5" s="62"/>
      <c r="G5" s="62"/>
      <c r="H5" s="62"/>
      <c r="I5" s="151"/>
      <c r="J5" s="62"/>
      <c r="K5" s="62"/>
      <c r="L5" s="62"/>
      <c r="M5" s="62"/>
      <c r="N5" s="62"/>
      <c r="O5" s="62"/>
    </row>
    <row r="6" spans="1:15" x14ac:dyDescent="0.25">
      <c r="A6" s="152" t="s">
        <v>140</v>
      </c>
      <c r="B6" s="153"/>
      <c r="C6" s="154"/>
      <c r="D6" s="154"/>
      <c r="E6" s="155"/>
      <c r="F6" s="156"/>
      <c r="G6" s="156"/>
      <c r="H6" s="156"/>
      <c r="I6" s="156"/>
      <c r="J6" s="156"/>
      <c r="K6" s="157"/>
      <c r="L6" s="62"/>
      <c r="M6" s="62"/>
      <c r="N6" s="62"/>
      <c r="O6" s="62"/>
    </row>
    <row r="7" spans="1:15" x14ac:dyDescent="0.25">
      <c r="A7" s="158" t="s">
        <v>131</v>
      </c>
      <c r="B7" s="159" t="s">
        <v>141</v>
      </c>
      <c r="C7" s="159" t="s">
        <v>142</v>
      </c>
      <c r="D7" s="159" t="s">
        <v>143</v>
      </c>
      <c r="E7" s="159" t="s">
        <v>141</v>
      </c>
      <c r="F7" s="160" t="s">
        <v>144</v>
      </c>
      <c r="G7" s="176" t="s">
        <v>144</v>
      </c>
      <c r="H7" s="177" t="s">
        <v>144</v>
      </c>
      <c r="I7" s="177" t="s">
        <v>144</v>
      </c>
      <c r="J7" s="177" t="s">
        <v>144</v>
      </c>
      <c r="K7" s="178" t="s">
        <v>144</v>
      </c>
      <c r="L7" s="62"/>
      <c r="M7" s="62"/>
      <c r="N7" s="62"/>
      <c r="O7" s="62"/>
    </row>
    <row r="8" spans="1:15" x14ac:dyDescent="0.25">
      <c r="A8" s="158"/>
      <c r="B8" s="159" t="s">
        <v>145</v>
      </c>
      <c r="C8" s="159" t="s">
        <v>124</v>
      </c>
      <c r="D8" s="159" t="s">
        <v>146</v>
      </c>
      <c r="E8" s="159" t="s">
        <v>147</v>
      </c>
      <c r="F8" s="171" t="s">
        <v>7</v>
      </c>
      <c r="G8" s="179" t="s">
        <v>9</v>
      </c>
      <c r="H8" s="179" t="s">
        <v>11</v>
      </c>
      <c r="I8" s="179" t="s">
        <v>13</v>
      </c>
      <c r="J8" s="179" t="s">
        <v>15</v>
      </c>
      <c r="K8" s="183" t="s">
        <v>17</v>
      </c>
      <c r="L8" s="62"/>
      <c r="M8" s="62"/>
      <c r="N8" s="62"/>
      <c r="O8" s="62"/>
    </row>
    <row r="9" spans="1:15" ht="15.75" thickBot="1" x14ac:dyDescent="0.3">
      <c r="A9" s="161"/>
      <c r="B9" s="162" t="s">
        <v>148</v>
      </c>
      <c r="C9" s="162" t="s">
        <v>149</v>
      </c>
      <c r="D9" s="162" t="s">
        <v>150</v>
      </c>
      <c r="E9" s="162" t="s">
        <v>105</v>
      </c>
      <c r="F9" s="180" t="s">
        <v>8</v>
      </c>
      <c r="G9" s="175" t="s">
        <v>10</v>
      </c>
      <c r="H9" s="175" t="s">
        <v>12</v>
      </c>
      <c r="I9" s="175" t="s">
        <v>14</v>
      </c>
      <c r="J9" s="175" t="s">
        <v>16</v>
      </c>
      <c r="K9" s="184" t="s">
        <v>18</v>
      </c>
      <c r="L9" s="62"/>
      <c r="M9" s="62"/>
      <c r="N9" s="62"/>
      <c r="O9" s="62"/>
    </row>
    <row r="10" spans="1:15" ht="24" customHeight="1" x14ac:dyDescent="0.25">
      <c r="A10" s="106"/>
      <c r="B10" s="107"/>
      <c r="C10" s="107"/>
      <c r="D10" s="107"/>
      <c r="E10" s="107"/>
      <c r="F10" s="181"/>
      <c r="G10" s="181"/>
      <c r="H10" s="181"/>
      <c r="I10" s="181"/>
      <c r="J10" s="181"/>
      <c r="K10" s="182"/>
      <c r="L10" s="62"/>
      <c r="M10" s="62"/>
      <c r="N10" s="62"/>
      <c r="O10" s="62"/>
    </row>
    <row r="11" spans="1:15" ht="24" customHeight="1" x14ac:dyDescent="0.25">
      <c r="A11" s="78"/>
      <c r="B11" s="68"/>
      <c r="C11" s="68"/>
      <c r="D11" s="68"/>
      <c r="E11" s="68"/>
      <c r="F11" s="68"/>
      <c r="G11" s="68"/>
      <c r="H11" s="68"/>
      <c r="I11" s="68"/>
      <c r="J11" s="100"/>
      <c r="K11" s="102"/>
      <c r="M11" s="62"/>
      <c r="N11" s="62"/>
      <c r="O11" s="62"/>
    </row>
    <row r="12" spans="1:15" ht="24" customHeight="1" x14ac:dyDescent="0.25">
      <c r="A12" s="78"/>
      <c r="B12" s="68"/>
      <c r="C12" s="68"/>
      <c r="D12" s="68"/>
      <c r="E12" s="68"/>
      <c r="F12" s="68"/>
      <c r="G12" s="68"/>
      <c r="H12" s="68"/>
      <c r="I12" s="68"/>
      <c r="J12" s="100"/>
      <c r="K12" s="102"/>
      <c r="L12" s="62"/>
      <c r="M12" s="62"/>
      <c r="N12" s="62"/>
      <c r="O12" s="62"/>
    </row>
    <row r="13" spans="1:15" ht="24" customHeight="1" x14ac:dyDescent="0.25">
      <c r="A13" s="78"/>
      <c r="B13" s="68"/>
      <c r="C13" s="68"/>
      <c r="D13" s="68"/>
      <c r="E13" s="68"/>
      <c r="F13" s="68"/>
      <c r="G13" s="68"/>
      <c r="H13" s="68"/>
      <c r="I13" s="68"/>
      <c r="J13" s="100"/>
      <c r="K13" s="102"/>
      <c r="L13" s="62"/>
      <c r="M13" s="62"/>
      <c r="N13" s="62"/>
      <c r="O13" s="62"/>
    </row>
    <row r="14" spans="1:15" ht="24" customHeight="1" x14ac:dyDescent="0.25">
      <c r="A14" s="78"/>
      <c r="B14" s="68"/>
      <c r="C14" s="68"/>
      <c r="D14" s="68"/>
      <c r="E14" s="68"/>
      <c r="F14" s="68"/>
      <c r="G14" s="68"/>
      <c r="H14" s="68"/>
      <c r="I14" s="68"/>
      <c r="J14" s="100"/>
      <c r="K14" s="102"/>
      <c r="L14" s="62"/>
      <c r="M14" s="62"/>
      <c r="N14" s="62"/>
      <c r="O14" s="62"/>
    </row>
    <row r="15" spans="1:15" ht="24" customHeight="1" x14ac:dyDescent="0.25">
      <c r="A15" s="78"/>
      <c r="B15" s="68"/>
      <c r="C15" s="68"/>
      <c r="D15" s="68"/>
      <c r="E15" s="68"/>
      <c r="F15" s="68"/>
      <c r="G15" s="68"/>
      <c r="H15" s="68"/>
      <c r="I15" s="68"/>
      <c r="J15" s="100"/>
      <c r="K15" s="102"/>
      <c r="L15" s="62"/>
      <c r="M15" s="62"/>
      <c r="N15" s="62"/>
      <c r="O15" s="62"/>
    </row>
    <row r="16" spans="1:15" ht="24" customHeight="1" x14ac:dyDescent="0.25">
      <c r="A16" s="78"/>
      <c r="B16" s="101"/>
      <c r="C16" s="68"/>
      <c r="D16" s="68"/>
      <c r="E16" s="68"/>
      <c r="F16" s="68"/>
      <c r="G16" s="68"/>
      <c r="H16" s="68"/>
      <c r="I16" s="68"/>
      <c r="J16" s="100"/>
      <c r="K16" s="102"/>
      <c r="L16" s="62"/>
      <c r="M16" s="62"/>
      <c r="N16" s="62"/>
      <c r="O16" s="62"/>
    </row>
    <row r="17" spans="1:15" ht="24" customHeight="1" x14ac:dyDescent="0.25">
      <c r="A17" s="78"/>
      <c r="B17" s="68"/>
      <c r="C17" s="68"/>
      <c r="D17" s="68"/>
      <c r="E17" s="68"/>
      <c r="F17" s="68"/>
      <c r="G17" s="68"/>
      <c r="H17" s="68"/>
      <c r="I17" s="68"/>
      <c r="J17" s="100"/>
      <c r="K17" s="102"/>
      <c r="L17" s="62"/>
      <c r="M17" s="62"/>
      <c r="N17" s="62"/>
      <c r="O17" s="62"/>
    </row>
    <row r="18" spans="1:15" ht="24" customHeight="1" x14ac:dyDescent="0.25">
      <c r="A18" s="78"/>
      <c r="B18" s="68"/>
      <c r="C18" s="68"/>
      <c r="D18" s="68"/>
      <c r="E18" s="68"/>
      <c r="F18" s="68"/>
      <c r="G18" s="68"/>
      <c r="H18" s="68"/>
      <c r="I18" s="68"/>
      <c r="J18" s="100"/>
      <c r="K18" s="102"/>
      <c r="L18" s="62"/>
      <c r="M18" s="62"/>
      <c r="N18" s="62"/>
      <c r="O18" s="62"/>
    </row>
    <row r="19" spans="1:15" ht="24" customHeight="1" x14ac:dyDescent="0.25">
      <c r="A19" s="78"/>
      <c r="B19" s="68"/>
      <c r="C19" s="68"/>
      <c r="D19" s="68"/>
      <c r="E19" s="68"/>
      <c r="F19" s="68"/>
      <c r="G19" s="68"/>
      <c r="H19" s="68"/>
      <c r="I19" s="68"/>
      <c r="J19" s="100"/>
      <c r="K19" s="102"/>
      <c r="L19" s="62"/>
      <c r="M19" s="62"/>
      <c r="N19" s="62"/>
      <c r="O19" s="62"/>
    </row>
    <row r="20" spans="1:15" ht="24" customHeight="1" x14ac:dyDescent="0.25">
      <c r="A20" s="78"/>
      <c r="B20" s="68"/>
      <c r="C20" s="68"/>
      <c r="D20" s="68"/>
      <c r="E20" s="68"/>
      <c r="F20" s="68"/>
      <c r="G20" s="68"/>
      <c r="H20" s="68"/>
      <c r="I20" s="68"/>
      <c r="J20" s="100"/>
      <c r="K20" s="102"/>
      <c r="L20" s="62"/>
      <c r="M20" s="62"/>
      <c r="N20" s="62"/>
      <c r="O20" s="62"/>
    </row>
    <row r="21" spans="1:15" ht="24" customHeight="1" x14ac:dyDescent="0.25">
      <c r="A21" s="78"/>
      <c r="B21" s="68"/>
      <c r="C21" s="68"/>
      <c r="D21" s="68"/>
      <c r="E21" s="68"/>
      <c r="F21" s="68"/>
      <c r="G21" s="68"/>
      <c r="H21" s="68"/>
      <c r="I21" s="68"/>
      <c r="J21" s="100"/>
      <c r="K21" s="102"/>
      <c r="L21" s="62"/>
      <c r="M21" s="62"/>
      <c r="N21" s="62"/>
      <c r="O21" s="62"/>
    </row>
    <row r="22" spans="1:15" ht="24" customHeight="1" x14ac:dyDescent="0.25">
      <c r="A22" s="78"/>
      <c r="B22" s="68"/>
      <c r="C22" s="68"/>
      <c r="D22" s="68"/>
      <c r="E22" s="68"/>
      <c r="F22" s="68"/>
      <c r="G22" s="68"/>
      <c r="H22" s="68"/>
      <c r="I22" s="68"/>
      <c r="J22" s="100"/>
      <c r="K22" s="102"/>
      <c r="L22" s="62"/>
      <c r="M22" s="62"/>
      <c r="N22" s="62"/>
      <c r="O22" s="62"/>
    </row>
    <row r="23" spans="1:15" ht="24" customHeight="1" x14ac:dyDescent="0.25">
      <c r="A23" s="78"/>
      <c r="B23" s="68"/>
      <c r="C23" s="68"/>
      <c r="D23" s="68"/>
      <c r="E23" s="68"/>
      <c r="F23" s="68"/>
      <c r="G23" s="68"/>
      <c r="H23" s="68"/>
      <c r="I23" s="68"/>
      <c r="J23" s="100"/>
      <c r="K23" s="102"/>
      <c r="L23" s="62"/>
      <c r="M23" s="62"/>
      <c r="N23" s="62"/>
      <c r="O23" s="62"/>
    </row>
    <row r="24" spans="1:15" ht="24" customHeight="1" x14ac:dyDescent="0.25">
      <c r="A24" s="78"/>
      <c r="B24" s="68"/>
      <c r="C24" s="68"/>
      <c r="D24" s="68"/>
      <c r="E24" s="68"/>
      <c r="F24" s="68"/>
      <c r="G24" s="68"/>
      <c r="H24" s="68"/>
      <c r="I24" s="68"/>
      <c r="J24" s="100"/>
      <c r="K24" s="102"/>
      <c r="L24" s="62"/>
      <c r="M24" s="62"/>
      <c r="N24" s="62"/>
      <c r="O24" s="62"/>
    </row>
    <row r="25" spans="1:15" ht="24" customHeight="1" x14ac:dyDescent="0.25">
      <c r="A25" s="78"/>
      <c r="B25" s="68"/>
      <c r="C25" s="68"/>
      <c r="D25" s="68"/>
      <c r="E25" s="68"/>
      <c r="F25" s="68"/>
      <c r="G25" s="68"/>
      <c r="H25" s="68"/>
      <c r="I25" s="68"/>
      <c r="J25" s="100"/>
      <c r="K25" s="102"/>
      <c r="L25" s="62"/>
      <c r="M25" s="62"/>
      <c r="N25" s="62"/>
      <c r="O25" s="62"/>
    </row>
    <row r="26" spans="1:15" ht="24" customHeight="1" x14ac:dyDescent="0.25">
      <c r="A26" s="78"/>
      <c r="B26" s="68"/>
      <c r="C26" s="68"/>
      <c r="D26" s="68"/>
      <c r="E26" s="68"/>
      <c r="F26" s="68"/>
      <c r="G26" s="68"/>
      <c r="H26" s="68"/>
      <c r="I26" s="68"/>
      <c r="J26" s="100"/>
      <c r="K26" s="102"/>
      <c r="L26" s="62"/>
      <c r="M26" s="62"/>
      <c r="N26" s="62"/>
      <c r="O26" s="62"/>
    </row>
    <row r="27" spans="1:15" ht="24" customHeight="1" x14ac:dyDescent="0.25">
      <c r="A27" s="78"/>
      <c r="B27" s="68"/>
      <c r="C27" s="68"/>
      <c r="D27" s="68"/>
      <c r="E27" s="68"/>
      <c r="F27" s="68"/>
      <c r="G27" s="68"/>
      <c r="H27" s="68"/>
      <c r="I27" s="68"/>
      <c r="J27" s="100"/>
      <c r="K27" s="102"/>
      <c r="L27" s="62"/>
      <c r="M27" s="62"/>
      <c r="N27" s="62"/>
      <c r="O27" s="62"/>
    </row>
    <row r="28" spans="1:15" ht="24" customHeight="1" x14ac:dyDescent="0.25">
      <c r="A28" s="78"/>
      <c r="B28" s="68"/>
      <c r="C28" s="68"/>
      <c r="D28" s="68"/>
      <c r="E28" s="68"/>
      <c r="F28" s="68"/>
      <c r="G28" s="68"/>
      <c r="H28" s="68"/>
      <c r="I28" s="68"/>
      <c r="J28" s="100"/>
      <c r="K28" s="102"/>
      <c r="L28" s="62"/>
      <c r="M28" s="62"/>
      <c r="N28" s="62"/>
      <c r="O28" s="62"/>
    </row>
    <row r="29" spans="1:15" ht="24" customHeight="1" x14ac:dyDescent="0.25">
      <c r="A29" s="78"/>
      <c r="B29" s="68"/>
      <c r="C29" s="68"/>
      <c r="D29" s="68"/>
      <c r="E29" s="68"/>
      <c r="F29" s="68"/>
      <c r="G29" s="68"/>
      <c r="H29" s="68"/>
      <c r="I29" s="68"/>
      <c r="J29" s="100"/>
      <c r="K29" s="102"/>
      <c r="L29" s="62"/>
      <c r="M29" s="62"/>
      <c r="N29" s="62"/>
      <c r="O29" s="62"/>
    </row>
    <row r="30" spans="1:15" ht="24" customHeight="1" x14ac:dyDescent="0.25">
      <c r="A30" s="78"/>
      <c r="B30" s="68"/>
      <c r="C30" s="68"/>
      <c r="D30" s="68"/>
      <c r="E30" s="68"/>
      <c r="F30" s="68"/>
      <c r="G30" s="68"/>
      <c r="H30" s="68"/>
      <c r="I30" s="68"/>
      <c r="J30" s="100"/>
      <c r="K30" s="102"/>
      <c r="L30" s="62"/>
      <c r="M30" s="62"/>
      <c r="N30" s="62"/>
      <c r="O30" s="62"/>
    </row>
    <row r="31" spans="1:15" ht="24" customHeight="1" x14ac:dyDescent="0.25">
      <c r="A31" s="78"/>
      <c r="B31" s="68"/>
      <c r="C31" s="68"/>
      <c r="D31" s="68"/>
      <c r="E31" s="68"/>
      <c r="F31" s="68"/>
      <c r="G31" s="68"/>
      <c r="H31" s="68"/>
      <c r="I31" s="68"/>
      <c r="J31" s="100"/>
      <c r="K31" s="102"/>
      <c r="L31" s="62"/>
      <c r="M31" s="62"/>
      <c r="N31" s="62"/>
      <c r="O31" s="62"/>
    </row>
    <row r="32" spans="1:15" ht="24" customHeight="1" x14ac:dyDescent="0.25">
      <c r="A32" s="78"/>
      <c r="B32" s="68"/>
      <c r="C32" s="68"/>
      <c r="D32" s="68"/>
      <c r="E32" s="68"/>
      <c r="F32" s="68"/>
      <c r="G32" s="68"/>
      <c r="H32" s="68"/>
      <c r="I32" s="68"/>
      <c r="J32" s="100"/>
      <c r="K32" s="102"/>
      <c r="L32" s="62"/>
      <c r="M32" s="62"/>
      <c r="N32" s="62"/>
      <c r="O32" s="62"/>
    </row>
    <row r="33" spans="1:15" ht="24" customHeight="1" x14ac:dyDescent="0.25">
      <c r="A33" s="78"/>
      <c r="B33" s="68"/>
      <c r="C33" s="68"/>
      <c r="D33" s="68"/>
      <c r="E33" s="68"/>
      <c r="F33" s="68"/>
      <c r="G33" s="68"/>
      <c r="H33" s="68"/>
      <c r="I33" s="68"/>
      <c r="J33" s="100"/>
      <c r="K33" s="102"/>
      <c r="L33" s="62"/>
      <c r="M33" s="62"/>
      <c r="N33" s="62"/>
      <c r="O33" s="62"/>
    </row>
    <row r="34" spans="1:15" ht="24" customHeight="1" x14ac:dyDescent="0.25">
      <c r="A34" s="78"/>
      <c r="B34" s="68"/>
      <c r="C34" s="68"/>
      <c r="D34" s="68"/>
      <c r="E34" s="68"/>
      <c r="F34" s="68"/>
      <c r="G34" s="68"/>
      <c r="H34" s="68"/>
      <c r="I34" s="68"/>
      <c r="J34" s="100"/>
      <c r="K34" s="102"/>
      <c r="L34" s="62"/>
      <c r="M34" s="62"/>
      <c r="N34" s="62"/>
      <c r="O34" s="62"/>
    </row>
    <row r="35" spans="1:15" ht="24" customHeight="1" thickBot="1" x14ac:dyDescent="0.3">
      <c r="A35" s="103"/>
      <c r="B35" s="80"/>
      <c r="C35" s="80"/>
      <c r="D35" s="80"/>
      <c r="E35" s="80"/>
      <c r="F35" s="80"/>
      <c r="G35" s="80"/>
      <c r="H35" s="80"/>
      <c r="I35" s="80"/>
      <c r="J35" s="104"/>
      <c r="K35" s="105"/>
      <c r="L35" s="62"/>
      <c r="M35" s="62"/>
      <c r="N35" s="62"/>
      <c r="O35" s="62"/>
    </row>
    <row r="36" spans="1:15" x14ac:dyDescent="0.25">
      <c r="A36" s="62"/>
      <c r="B36" s="62"/>
      <c r="C36" s="62"/>
      <c r="D36" s="62"/>
      <c r="E36" s="62"/>
      <c r="F36" s="62"/>
      <c r="G36" s="62"/>
      <c r="H36" s="62"/>
      <c r="I36" s="62"/>
      <c r="J36" s="62"/>
      <c r="K36" s="62"/>
      <c r="L36" s="62"/>
      <c r="M36" s="62"/>
      <c r="N36" s="62"/>
      <c r="O36" s="62"/>
    </row>
    <row r="37" spans="1:15" x14ac:dyDescent="0.25">
      <c r="A37" s="62"/>
      <c r="B37" s="62"/>
      <c r="C37" s="62"/>
      <c r="D37" s="62"/>
      <c r="E37" s="62"/>
      <c r="F37" s="62"/>
      <c r="G37" s="62"/>
      <c r="H37" s="62"/>
      <c r="I37" s="62"/>
      <c r="J37" s="62"/>
      <c r="K37" s="62"/>
      <c r="L37" s="62"/>
      <c r="M37" s="62"/>
      <c r="N37" s="62"/>
      <c r="O37" s="62"/>
    </row>
    <row r="38" spans="1:15" x14ac:dyDescent="0.25">
      <c r="A38" s="62"/>
      <c r="B38" s="62"/>
      <c r="C38" s="62"/>
      <c r="D38" s="62"/>
      <c r="E38" s="62"/>
      <c r="F38" s="62"/>
      <c r="G38" s="62"/>
      <c r="H38" s="62"/>
      <c r="I38" s="62"/>
      <c r="J38" s="62"/>
      <c r="K38" s="62"/>
      <c r="L38" s="62"/>
      <c r="M38" s="62"/>
      <c r="N38" s="62"/>
      <c r="O38" s="62"/>
    </row>
    <row r="39" spans="1:15" x14ac:dyDescent="0.25">
      <c r="A39" s="62"/>
      <c r="B39" s="62"/>
      <c r="C39" s="62"/>
      <c r="D39" s="62"/>
      <c r="E39" s="62"/>
      <c r="F39" s="62"/>
      <c r="G39" s="62"/>
      <c r="H39" s="62"/>
      <c r="I39" s="62"/>
      <c r="J39" s="62"/>
      <c r="K39" s="62"/>
      <c r="L39" s="62"/>
      <c r="M39" s="62"/>
      <c r="N39" s="62"/>
      <c r="O39" s="62"/>
    </row>
    <row r="40" spans="1:15" x14ac:dyDescent="0.25">
      <c r="A40" s="62"/>
      <c r="B40" s="62"/>
      <c r="C40" s="62"/>
      <c r="D40" s="62"/>
      <c r="E40" s="62"/>
      <c r="F40" s="62"/>
      <c r="G40" s="62"/>
      <c r="H40" s="62"/>
      <c r="I40" s="62"/>
      <c r="J40" s="62"/>
      <c r="K40" s="62"/>
      <c r="L40" s="62"/>
      <c r="M40" s="62"/>
      <c r="N40" s="62"/>
      <c r="O40" s="62"/>
    </row>
    <row r="41" spans="1:15" x14ac:dyDescent="0.25">
      <c r="A41" s="62"/>
      <c r="B41" s="62"/>
      <c r="C41" s="62"/>
      <c r="D41" s="62"/>
      <c r="E41" s="62"/>
      <c r="F41" s="62"/>
      <c r="G41" s="62"/>
      <c r="H41" s="62"/>
      <c r="I41" s="62"/>
      <c r="J41" s="62"/>
      <c r="K41" s="62"/>
      <c r="L41" s="62"/>
      <c r="M41" s="62"/>
      <c r="N41" s="62"/>
      <c r="O41" s="62"/>
    </row>
    <row r="42" spans="1:15" x14ac:dyDescent="0.25">
      <c r="A42" s="62"/>
      <c r="B42" s="62"/>
      <c r="C42" s="62"/>
      <c r="D42" s="62"/>
      <c r="E42" s="62"/>
      <c r="F42" s="62"/>
      <c r="G42" s="62"/>
      <c r="H42" s="62"/>
      <c r="I42" s="62"/>
      <c r="J42" s="62"/>
      <c r="K42" s="62"/>
      <c r="L42" s="62"/>
      <c r="M42" s="62"/>
      <c r="N42" s="62"/>
      <c r="O42" s="62"/>
    </row>
    <row r="43" spans="1:15" x14ac:dyDescent="0.25">
      <c r="A43" s="62"/>
      <c r="B43" s="62"/>
      <c r="C43" s="62"/>
      <c r="D43" s="62"/>
      <c r="E43" s="62"/>
      <c r="F43" s="62"/>
      <c r="G43" s="62"/>
      <c r="H43" s="62"/>
      <c r="I43" s="62"/>
      <c r="J43" s="62"/>
      <c r="K43" s="62"/>
      <c r="L43" s="62"/>
      <c r="M43" s="62"/>
      <c r="N43" s="62"/>
      <c r="O43" s="62"/>
    </row>
  </sheetData>
  <sheetProtection algorithmName="SHA-512" hashValue="TmcodD74DwMZWZOYt4g1zbApFDFfoiOjeo2TYAyq1D98IqXF907drtmSzL6lZjvcIy3kTAtFR7WtT3G7DVIu6Q==" saltValue="8q8M+8cAyiUFQYkNPHeQyA==" spinCount="100000" sheet="1" objects="1" scenarios="1" selectLockedCells="1"/>
  <mergeCells count="2">
    <mergeCell ref="C2:D2"/>
    <mergeCell ref="E2:H2"/>
  </mergeCells>
  <pageMargins left="0.25" right="0.25" top="0.75" bottom="0.75" header="0.3" footer="0.3"/>
  <pageSetup scale="5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4A20D-0D00-4B09-BCD2-6DC6101A88B4}">
  <dimension ref="A1:S64"/>
  <sheetViews>
    <sheetView zoomScaleNormal="100" workbookViewId="0">
      <selection activeCell="C3" sqref="C3:D3"/>
    </sheetView>
  </sheetViews>
  <sheetFormatPr defaultColWidth="12.5703125" defaultRowHeight="15" x14ac:dyDescent="0.25"/>
  <cols>
    <col min="1" max="1" width="46.42578125" customWidth="1"/>
    <col min="2" max="8" width="19.42578125" customWidth="1"/>
    <col min="258" max="262" width="46" customWidth="1"/>
    <col min="514" max="518" width="46" customWidth="1"/>
    <col min="770" max="774" width="46" customWidth="1"/>
    <col min="1026" max="1030" width="46" customWidth="1"/>
    <col min="1282" max="1286" width="46" customWidth="1"/>
    <col min="1538" max="1542" width="46" customWidth="1"/>
    <col min="1794" max="1798" width="46" customWidth="1"/>
    <col min="2050" max="2054" width="46" customWidth="1"/>
    <col min="2306" max="2310" width="46" customWidth="1"/>
    <col min="2562" max="2566" width="46" customWidth="1"/>
    <col min="2818" max="2822" width="46" customWidth="1"/>
    <col min="3074" max="3078" width="46" customWidth="1"/>
    <col min="3330" max="3334" width="46" customWidth="1"/>
    <col min="3586" max="3590" width="46" customWidth="1"/>
    <col min="3842" max="3846" width="46" customWidth="1"/>
    <col min="4098" max="4102" width="46" customWidth="1"/>
    <col min="4354" max="4358" width="46" customWidth="1"/>
    <col min="4610" max="4614" width="46" customWidth="1"/>
    <col min="4866" max="4870" width="46" customWidth="1"/>
    <col min="5122" max="5126" width="46" customWidth="1"/>
    <col min="5378" max="5382" width="46" customWidth="1"/>
    <col min="5634" max="5638" width="46" customWidth="1"/>
    <col min="5890" max="5894" width="46" customWidth="1"/>
    <col min="6146" max="6150" width="46" customWidth="1"/>
    <col min="6402" max="6406" width="46" customWidth="1"/>
    <col min="6658" max="6662" width="46" customWidth="1"/>
    <col min="6914" max="6918" width="46" customWidth="1"/>
    <col min="7170" max="7174" width="46" customWidth="1"/>
    <col min="7426" max="7430" width="46" customWidth="1"/>
    <col min="7682" max="7686" width="46" customWidth="1"/>
    <col min="7938" max="7942" width="46" customWidth="1"/>
    <col min="8194" max="8198" width="46" customWidth="1"/>
    <col min="8450" max="8454" width="46" customWidth="1"/>
    <col min="8706" max="8710" width="46" customWidth="1"/>
    <col min="8962" max="8966" width="46" customWidth="1"/>
    <col min="9218" max="9222" width="46" customWidth="1"/>
    <col min="9474" max="9478" width="46" customWidth="1"/>
    <col min="9730" max="9734" width="46" customWidth="1"/>
    <col min="9986" max="9990" width="46" customWidth="1"/>
    <col min="10242" max="10246" width="46" customWidth="1"/>
    <col min="10498" max="10502" width="46" customWidth="1"/>
    <col min="10754" max="10758" width="46" customWidth="1"/>
    <col min="11010" max="11014" width="46" customWidth="1"/>
    <col min="11266" max="11270" width="46" customWidth="1"/>
    <col min="11522" max="11526" width="46" customWidth="1"/>
    <col min="11778" max="11782" width="46" customWidth="1"/>
    <col min="12034" max="12038" width="46" customWidth="1"/>
    <col min="12290" max="12294" width="46" customWidth="1"/>
    <col min="12546" max="12550" width="46" customWidth="1"/>
    <col min="12802" max="12806" width="46" customWidth="1"/>
    <col min="13058" max="13062" width="46" customWidth="1"/>
    <col min="13314" max="13318" width="46" customWidth="1"/>
    <col min="13570" max="13574" width="46" customWidth="1"/>
    <col min="13826" max="13830" width="46" customWidth="1"/>
    <col min="14082" max="14086" width="46" customWidth="1"/>
    <col min="14338" max="14342" width="46" customWidth="1"/>
    <col min="14594" max="14598" width="46" customWidth="1"/>
    <col min="14850" max="14854" width="46" customWidth="1"/>
    <col min="15106" max="15110" width="46" customWidth="1"/>
    <col min="15362" max="15366" width="46" customWidth="1"/>
    <col min="15618" max="15622" width="46" customWidth="1"/>
    <col min="15874" max="15878" width="46" customWidth="1"/>
    <col min="16130" max="16134" width="46" customWidth="1"/>
  </cols>
  <sheetData>
    <row r="1" spans="1:19" x14ac:dyDescent="0.25">
      <c r="I1" s="62"/>
      <c r="J1" s="62"/>
      <c r="K1" s="62"/>
    </row>
    <row r="3" spans="1:19" ht="27" customHeight="1" thickBot="1" x14ac:dyDescent="0.3">
      <c r="A3" s="62" t="s">
        <v>1</v>
      </c>
      <c r="B3" s="70" t="s">
        <v>0</v>
      </c>
      <c r="C3" s="275" t="s">
        <v>106</v>
      </c>
      <c r="D3" s="275"/>
      <c r="E3" s="208"/>
      <c r="F3" s="208"/>
      <c r="G3" s="62"/>
      <c r="H3" s="62"/>
      <c r="I3" s="62"/>
      <c r="J3" s="62"/>
      <c r="K3" s="62"/>
      <c r="L3" s="62"/>
      <c r="M3" s="62"/>
      <c r="N3" s="62"/>
      <c r="O3" s="62"/>
      <c r="P3" s="63"/>
      <c r="Q3" s="63"/>
      <c r="R3" s="63"/>
      <c r="S3" s="63"/>
    </row>
    <row r="4" spans="1:19" ht="27" customHeight="1" x14ac:dyDescent="0.25">
      <c r="A4" s="62"/>
      <c r="B4" s="62"/>
      <c r="C4" s="62"/>
      <c r="D4" s="62"/>
      <c r="E4" s="62"/>
      <c r="F4" s="62"/>
      <c r="G4" s="62"/>
      <c r="H4" s="62"/>
      <c r="I4" s="62"/>
      <c r="J4" s="62"/>
      <c r="K4" s="62"/>
      <c r="L4" s="62"/>
      <c r="M4" s="62"/>
      <c r="N4" s="62"/>
      <c r="O4" s="62"/>
      <c r="P4" s="63"/>
      <c r="Q4" s="63"/>
      <c r="R4" s="63"/>
      <c r="S4" s="63"/>
    </row>
    <row r="5" spans="1:19" ht="27" customHeight="1" thickBot="1" x14ac:dyDescent="0.4">
      <c r="A5" s="276" t="s">
        <v>168</v>
      </c>
      <c r="B5" s="277"/>
      <c r="C5" s="277"/>
      <c r="D5" s="277"/>
      <c r="E5" s="277"/>
      <c r="F5" s="277"/>
      <c r="G5" s="277"/>
      <c r="H5" s="278"/>
      <c r="I5" s="62"/>
      <c r="J5" s="62"/>
      <c r="K5" s="62"/>
      <c r="L5" s="62"/>
      <c r="M5" s="62"/>
      <c r="N5" s="62"/>
      <c r="O5" s="62"/>
      <c r="P5" s="63"/>
      <c r="Q5" s="63"/>
      <c r="R5" s="63"/>
      <c r="S5" s="63"/>
    </row>
    <row r="6" spans="1:19" ht="27" customHeight="1" thickBot="1" x14ac:dyDescent="0.4">
      <c r="A6" s="69" t="s">
        <v>169</v>
      </c>
      <c r="B6" s="279" t="s">
        <v>170</v>
      </c>
      <c r="C6" s="280"/>
      <c r="D6" s="280"/>
      <c r="E6" s="280"/>
      <c r="F6" s="280"/>
      <c r="G6" s="280"/>
      <c r="H6" s="281"/>
      <c r="I6" s="62"/>
      <c r="J6" s="62"/>
      <c r="K6" s="62"/>
      <c r="L6" s="62"/>
      <c r="M6" s="62"/>
      <c r="N6" s="62"/>
      <c r="O6" s="62"/>
      <c r="P6" s="63"/>
      <c r="Q6" s="63"/>
      <c r="R6" s="63"/>
      <c r="S6" s="63"/>
    </row>
    <row r="7" spans="1:19" ht="3.75" customHeight="1" x14ac:dyDescent="0.25">
      <c r="A7" s="74"/>
      <c r="B7" s="160" t="s">
        <v>144</v>
      </c>
      <c r="C7" s="176" t="s">
        <v>144</v>
      </c>
      <c r="D7" s="177" t="s">
        <v>144</v>
      </c>
      <c r="E7" s="177" t="s">
        <v>144</v>
      </c>
      <c r="F7" s="177" t="s">
        <v>144</v>
      </c>
      <c r="G7" s="177" t="s">
        <v>144</v>
      </c>
      <c r="H7" s="177" t="s">
        <v>144</v>
      </c>
      <c r="I7" s="62"/>
      <c r="J7" s="62"/>
      <c r="K7" s="62"/>
      <c r="L7" s="62"/>
      <c r="M7" s="62"/>
      <c r="N7" s="62"/>
      <c r="O7" s="62"/>
      <c r="P7" s="63"/>
      <c r="Q7" s="63"/>
      <c r="R7" s="63"/>
      <c r="S7" s="63"/>
    </row>
    <row r="8" spans="1:19" ht="24" customHeight="1" x14ac:dyDescent="0.25">
      <c r="A8" s="282" t="s">
        <v>171</v>
      </c>
      <c r="B8" s="171" t="s">
        <v>7</v>
      </c>
      <c r="C8" s="179" t="s">
        <v>9</v>
      </c>
      <c r="D8" s="179" t="s">
        <v>11</v>
      </c>
      <c r="E8" s="189" t="s">
        <v>13</v>
      </c>
      <c r="F8" s="171" t="s">
        <v>15</v>
      </c>
      <c r="G8" s="171" t="s">
        <v>17</v>
      </c>
      <c r="H8" s="284" t="s">
        <v>118</v>
      </c>
      <c r="I8" s="62"/>
      <c r="J8" s="62"/>
      <c r="K8" s="62"/>
      <c r="L8" s="62"/>
      <c r="M8" s="62"/>
      <c r="N8" s="62"/>
      <c r="O8" s="62"/>
      <c r="P8" s="63"/>
      <c r="Q8" s="63"/>
      <c r="R8" s="63"/>
      <c r="S8" s="63"/>
    </row>
    <row r="9" spans="1:19" ht="24" customHeight="1" x14ac:dyDescent="0.25">
      <c r="A9" s="283"/>
      <c r="B9" s="180" t="s">
        <v>8</v>
      </c>
      <c r="C9" s="175" t="s">
        <v>10</v>
      </c>
      <c r="D9" s="175" t="s">
        <v>12</v>
      </c>
      <c r="E9" s="190" t="s">
        <v>14</v>
      </c>
      <c r="F9" s="180" t="s">
        <v>16</v>
      </c>
      <c r="G9" s="172" t="s">
        <v>18</v>
      </c>
      <c r="H9" s="285"/>
      <c r="I9" s="62"/>
      <c r="J9" s="62"/>
      <c r="K9" s="62"/>
      <c r="L9" s="62"/>
      <c r="M9" s="62"/>
      <c r="N9" s="62"/>
      <c r="O9" s="62"/>
      <c r="P9" s="63"/>
      <c r="Q9" s="63"/>
      <c r="R9" s="63"/>
      <c r="S9" s="63"/>
    </row>
    <row r="10" spans="1:19" ht="24" customHeight="1" x14ac:dyDescent="0.25">
      <c r="A10" s="76" t="s">
        <v>44</v>
      </c>
      <c r="B10" s="191"/>
      <c r="C10" s="191"/>
      <c r="D10" s="191"/>
      <c r="E10" s="192"/>
      <c r="F10" s="191"/>
      <c r="G10" s="193"/>
      <c r="H10" s="194"/>
      <c r="I10" s="62"/>
      <c r="J10" s="62"/>
      <c r="K10" s="62"/>
      <c r="L10" s="62"/>
      <c r="M10" s="62"/>
      <c r="N10" s="62"/>
      <c r="O10" s="62"/>
      <c r="P10" s="63"/>
      <c r="Q10" s="63"/>
      <c r="R10" s="63"/>
      <c r="S10" s="63"/>
    </row>
    <row r="11" spans="1:19" ht="24" customHeight="1" x14ac:dyDescent="0.25">
      <c r="A11" s="78"/>
      <c r="B11" s="187"/>
      <c r="C11" s="187"/>
      <c r="D11" s="187"/>
      <c r="E11" s="188"/>
      <c r="F11" s="187"/>
      <c r="G11" s="187"/>
      <c r="H11" s="196">
        <f>SUM(B11:G11)</f>
        <v>0</v>
      </c>
      <c r="I11" s="62"/>
      <c r="J11" s="62"/>
      <c r="K11" s="62"/>
      <c r="L11" s="62"/>
      <c r="M11" s="62"/>
      <c r="N11" s="62"/>
      <c r="O11" s="62"/>
      <c r="P11" s="63"/>
      <c r="Q11" s="63"/>
      <c r="R11" s="63"/>
      <c r="S11" s="63"/>
    </row>
    <row r="12" spans="1:19" ht="24" customHeight="1" x14ac:dyDescent="0.25">
      <c r="A12" s="78"/>
      <c r="B12" s="187"/>
      <c r="C12" s="187"/>
      <c r="D12" s="187"/>
      <c r="E12" s="188"/>
      <c r="F12" s="187"/>
      <c r="G12" s="187"/>
      <c r="H12" s="196">
        <f t="shared" ref="H12:H19" si="0">SUM(B12:G12)</f>
        <v>0</v>
      </c>
      <c r="I12" s="62"/>
      <c r="J12" s="62"/>
      <c r="K12" s="62"/>
      <c r="L12" s="62"/>
      <c r="M12" s="62"/>
      <c r="N12" s="62"/>
      <c r="O12" s="62"/>
      <c r="P12" s="63"/>
      <c r="Q12" s="63"/>
      <c r="R12" s="63"/>
      <c r="S12" s="63"/>
    </row>
    <row r="13" spans="1:19" ht="24" customHeight="1" x14ac:dyDescent="0.25">
      <c r="A13" s="78"/>
      <c r="B13" s="187"/>
      <c r="C13" s="187"/>
      <c r="D13" s="187"/>
      <c r="E13" s="188"/>
      <c r="F13" s="187"/>
      <c r="G13" s="187"/>
      <c r="H13" s="196">
        <f t="shared" si="0"/>
        <v>0</v>
      </c>
      <c r="I13" s="62"/>
      <c r="J13" s="62"/>
      <c r="K13" s="62"/>
      <c r="L13" s="62"/>
      <c r="M13" s="62"/>
      <c r="N13" s="62"/>
      <c r="O13" s="62"/>
      <c r="P13" s="63"/>
      <c r="Q13" s="63"/>
      <c r="R13" s="63"/>
      <c r="S13" s="63"/>
    </row>
    <row r="14" spans="1:19" ht="24" customHeight="1" x14ac:dyDescent="0.25">
      <c r="A14" s="78"/>
      <c r="B14" s="187"/>
      <c r="C14" s="187"/>
      <c r="D14" s="187"/>
      <c r="E14" s="188"/>
      <c r="F14" s="187"/>
      <c r="G14" s="187"/>
      <c r="H14" s="196">
        <f t="shared" si="0"/>
        <v>0</v>
      </c>
      <c r="I14" s="62"/>
      <c r="J14" s="62"/>
      <c r="K14" s="62"/>
      <c r="L14" s="62"/>
      <c r="M14" s="62"/>
      <c r="N14" s="62"/>
      <c r="O14" s="62"/>
      <c r="P14" s="63"/>
      <c r="Q14" s="63"/>
      <c r="R14" s="63"/>
      <c r="S14" s="63"/>
    </row>
    <row r="15" spans="1:19" ht="24" customHeight="1" x14ac:dyDescent="0.25">
      <c r="A15" s="78"/>
      <c r="B15" s="187"/>
      <c r="C15" s="187"/>
      <c r="D15" s="187"/>
      <c r="E15" s="188"/>
      <c r="F15" s="187"/>
      <c r="G15" s="187"/>
      <c r="H15" s="196">
        <f t="shared" si="0"/>
        <v>0</v>
      </c>
      <c r="I15" s="62"/>
      <c r="J15" s="62"/>
      <c r="K15" s="62"/>
      <c r="L15" s="62"/>
      <c r="M15" s="62"/>
      <c r="N15" s="62"/>
      <c r="O15" s="62"/>
      <c r="P15" s="63"/>
      <c r="Q15" s="63"/>
      <c r="R15" s="63"/>
      <c r="S15" s="63"/>
    </row>
    <row r="16" spans="1:19" ht="24" customHeight="1" x14ac:dyDescent="0.25">
      <c r="A16" s="78"/>
      <c r="B16" s="187"/>
      <c r="C16" s="187"/>
      <c r="D16" s="187"/>
      <c r="E16" s="188"/>
      <c r="F16" s="187"/>
      <c r="G16" s="187"/>
      <c r="H16" s="196">
        <f t="shared" si="0"/>
        <v>0</v>
      </c>
      <c r="I16" s="62"/>
      <c r="J16" s="62"/>
      <c r="K16" s="62"/>
      <c r="L16" s="62"/>
      <c r="M16" s="62"/>
      <c r="N16" s="62"/>
      <c r="O16" s="62"/>
      <c r="P16" s="63"/>
      <c r="Q16" s="63"/>
      <c r="R16" s="63"/>
      <c r="S16" s="63"/>
    </row>
    <row r="17" spans="1:19" ht="24" customHeight="1" x14ac:dyDescent="0.25">
      <c r="A17" s="78"/>
      <c r="B17" s="187"/>
      <c r="C17" s="187"/>
      <c r="D17" s="187"/>
      <c r="E17" s="188"/>
      <c r="F17" s="187"/>
      <c r="G17" s="187"/>
      <c r="H17" s="196">
        <f t="shared" si="0"/>
        <v>0</v>
      </c>
      <c r="I17" s="62"/>
      <c r="J17" s="62"/>
      <c r="K17" s="62"/>
      <c r="L17" s="62"/>
      <c r="M17" s="62"/>
      <c r="N17" s="62"/>
      <c r="O17" s="62"/>
      <c r="P17" s="63"/>
      <c r="Q17" s="63"/>
      <c r="R17" s="63"/>
      <c r="S17" s="63"/>
    </row>
    <row r="18" spans="1:19" ht="24" customHeight="1" x14ac:dyDescent="0.25">
      <c r="A18" s="78"/>
      <c r="B18" s="187"/>
      <c r="C18" s="187"/>
      <c r="D18" s="187"/>
      <c r="E18" s="188"/>
      <c r="F18" s="187"/>
      <c r="G18" s="187"/>
      <c r="H18" s="196">
        <f t="shared" si="0"/>
        <v>0</v>
      </c>
      <c r="I18" s="62"/>
      <c r="J18" s="62"/>
      <c r="K18" s="62"/>
      <c r="L18" s="62"/>
      <c r="M18" s="62"/>
      <c r="N18" s="62"/>
      <c r="O18" s="62"/>
      <c r="P18" s="63"/>
      <c r="Q18" s="63"/>
      <c r="R18" s="63"/>
      <c r="S18" s="63"/>
    </row>
    <row r="19" spans="1:19" ht="24" customHeight="1" x14ac:dyDescent="0.25">
      <c r="A19" s="78"/>
      <c r="B19" s="187"/>
      <c r="C19" s="187"/>
      <c r="D19" s="187"/>
      <c r="E19" s="188"/>
      <c r="F19" s="187"/>
      <c r="G19" s="187"/>
      <c r="H19" s="196">
        <f t="shared" si="0"/>
        <v>0</v>
      </c>
      <c r="I19" s="62"/>
      <c r="J19" s="62"/>
      <c r="K19" s="62"/>
      <c r="L19" s="62"/>
      <c r="M19" s="62"/>
      <c r="N19" s="62"/>
      <c r="O19" s="62"/>
      <c r="P19" s="63"/>
      <c r="Q19" s="63"/>
      <c r="R19" s="63"/>
      <c r="S19" s="63"/>
    </row>
    <row r="20" spans="1:19" ht="24" customHeight="1" x14ac:dyDescent="0.25">
      <c r="A20" s="76" t="s">
        <v>172</v>
      </c>
      <c r="B20" s="195">
        <f>SUM(B11:B19)</f>
        <v>0</v>
      </c>
      <c r="C20" s="195">
        <f t="shared" ref="C20:H20" si="1">SUM(C11:C19)</f>
        <v>0</v>
      </c>
      <c r="D20" s="195">
        <f t="shared" si="1"/>
        <v>0</v>
      </c>
      <c r="E20" s="195">
        <f t="shared" si="1"/>
        <v>0</v>
      </c>
      <c r="F20" s="195">
        <f t="shared" si="1"/>
        <v>0</v>
      </c>
      <c r="G20" s="195">
        <f t="shared" si="1"/>
        <v>0</v>
      </c>
      <c r="H20" s="197">
        <f t="shared" si="1"/>
        <v>0</v>
      </c>
      <c r="I20" s="62"/>
      <c r="J20" s="62"/>
      <c r="K20" s="62"/>
      <c r="L20" s="62"/>
      <c r="M20" s="62"/>
      <c r="N20" s="62"/>
      <c r="O20" s="62"/>
      <c r="P20" s="63"/>
      <c r="Q20" s="63"/>
      <c r="R20" s="63"/>
      <c r="S20" s="63"/>
    </row>
    <row r="21" spans="1:19" ht="5.25" customHeight="1" x14ac:dyDescent="0.25">
      <c r="A21" s="76"/>
      <c r="B21" s="198"/>
      <c r="C21" s="198"/>
      <c r="D21" s="198"/>
      <c r="E21" s="199"/>
      <c r="F21" s="198"/>
      <c r="G21" s="198"/>
      <c r="H21" s="200"/>
      <c r="I21" s="62"/>
      <c r="J21" s="62"/>
      <c r="K21" s="62"/>
      <c r="L21" s="62"/>
      <c r="M21" s="62"/>
      <c r="N21" s="62"/>
      <c r="O21" s="62"/>
      <c r="P21" s="63"/>
      <c r="Q21" s="63"/>
      <c r="R21" s="63"/>
      <c r="S21" s="63"/>
    </row>
    <row r="22" spans="1:19" ht="24" customHeight="1" x14ac:dyDescent="0.25">
      <c r="A22" s="76" t="s">
        <v>173</v>
      </c>
      <c r="B22" s="191"/>
      <c r="C22" s="191"/>
      <c r="D22" s="191"/>
      <c r="E22" s="192"/>
      <c r="F22" s="191"/>
      <c r="G22" s="191"/>
      <c r="H22" s="201"/>
      <c r="I22" s="62"/>
      <c r="J22" s="62"/>
      <c r="K22" s="62"/>
      <c r="L22" s="62"/>
      <c r="M22" s="62"/>
      <c r="N22" s="62"/>
      <c r="O22" s="62"/>
      <c r="P22" s="63"/>
      <c r="Q22" s="63"/>
      <c r="R22" s="63"/>
      <c r="S22" s="63"/>
    </row>
    <row r="23" spans="1:19" ht="24" customHeight="1" x14ac:dyDescent="0.25">
      <c r="A23" s="78"/>
      <c r="B23" s="187"/>
      <c r="C23" s="187"/>
      <c r="D23" s="187"/>
      <c r="E23" s="188"/>
      <c r="F23" s="187"/>
      <c r="G23" s="187"/>
      <c r="H23" s="196">
        <f>SUM(B23:G23)</f>
        <v>0</v>
      </c>
      <c r="I23" s="62"/>
      <c r="J23" s="62"/>
      <c r="K23" s="62"/>
      <c r="L23" s="62"/>
      <c r="M23" s="62"/>
      <c r="N23" s="62"/>
      <c r="O23" s="62"/>
      <c r="P23" s="63"/>
      <c r="Q23" s="63"/>
      <c r="R23" s="63"/>
      <c r="S23" s="63"/>
    </row>
    <row r="24" spans="1:19" ht="24" customHeight="1" x14ac:dyDescent="0.25">
      <c r="A24" s="78"/>
      <c r="B24" s="187"/>
      <c r="C24" s="187"/>
      <c r="D24" s="187"/>
      <c r="E24" s="188"/>
      <c r="F24" s="187"/>
      <c r="G24" s="187"/>
      <c r="H24" s="196">
        <f t="shared" ref="H24:H31" si="2">SUM(B24:G24)</f>
        <v>0</v>
      </c>
      <c r="I24" s="62"/>
      <c r="J24" s="62"/>
      <c r="K24" s="62"/>
      <c r="L24" s="62"/>
      <c r="M24" s="62"/>
      <c r="N24" s="62"/>
      <c r="O24" s="62"/>
      <c r="P24" s="63"/>
      <c r="Q24" s="63"/>
      <c r="R24" s="63"/>
      <c r="S24" s="63"/>
    </row>
    <row r="25" spans="1:19" ht="24" customHeight="1" x14ac:dyDescent="0.25">
      <c r="A25" s="78"/>
      <c r="B25" s="187"/>
      <c r="C25" s="187"/>
      <c r="D25" s="187"/>
      <c r="E25" s="188"/>
      <c r="F25" s="187"/>
      <c r="G25" s="187"/>
      <c r="H25" s="196">
        <f t="shared" si="2"/>
        <v>0</v>
      </c>
      <c r="I25" s="62"/>
      <c r="J25" s="62"/>
      <c r="K25" s="62"/>
      <c r="L25" s="62"/>
      <c r="M25" s="62"/>
      <c r="N25" s="62"/>
      <c r="O25" s="62"/>
      <c r="P25" s="63"/>
      <c r="Q25" s="63"/>
      <c r="R25" s="63"/>
      <c r="S25" s="63"/>
    </row>
    <row r="26" spans="1:19" ht="24" customHeight="1" x14ac:dyDescent="0.25">
      <c r="A26" s="78"/>
      <c r="B26" s="187"/>
      <c r="C26" s="187"/>
      <c r="D26" s="187"/>
      <c r="E26" s="188"/>
      <c r="F26" s="187"/>
      <c r="G26" s="187"/>
      <c r="H26" s="196">
        <f t="shared" si="2"/>
        <v>0</v>
      </c>
      <c r="I26" s="62"/>
      <c r="J26" s="62"/>
      <c r="K26" s="62"/>
      <c r="L26" s="62"/>
      <c r="M26" s="62"/>
      <c r="N26" s="62"/>
      <c r="O26" s="62"/>
      <c r="P26" s="63"/>
      <c r="Q26" s="63"/>
      <c r="R26" s="63"/>
      <c r="S26" s="63"/>
    </row>
    <row r="27" spans="1:19" ht="24" customHeight="1" x14ac:dyDescent="0.25">
      <c r="A27" s="78"/>
      <c r="B27" s="187"/>
      <c r="C27" s="187"/>
      <c r="D27" s="187"/>
      <c r="E27" s="188"/>
      <c r="F27" s="187"/>
      <c r="G27" s="187"/>
      <c r="H27" s="196">
        <f t="shared" si="2"/>
        <v>0</v>
      </c>
      <c r="I27" s="62"/>
      <c r="J27" s="62"/>
      <c r="K27" s="62"/>
      <c r="L27" s="62"/>
      <c r="M27" s="62"/>
      <c r="N27" s="62"/>
      <c r="O27" s="62"/>
      <c r="P27" s="63"/>
      <c r="Q27" s="63"/>
      <c r="R27" s="63"/>
      <c r="S27" s="63"/>
    </row>
    <row r="28" spans="1:19" ht="24" customHeight="1" x14ac:dyDescent="0.25">
      <c r="A28" s="78"/>
      <c r="B28" s="187"/>
      <c r="C28" s="187"/>
      <c r="D28" s="187"/>
      <c r="E28" s="188"/>
      <c r="F28" s="187"/>
      <c r="G28" s="187"/>
      <c r="H28" s="196">
        <f t="shared" si="2"/>
        <v>0</v>
      </c>
      <c r="I28" s="62"/>
      <c r="J28" s="62"/>
      <c r="K28" s="62"/>
      <c r="L28" s="62"/>
      <c r="M28" s="62"/>
      <c r="N28" s="62"/>
      <c r="O28" s="62"/>
      <c r="P28" s="63"/>
      <c r="Q28" s="63"/>
      <c r="R28" s="63"/>
      <c r="S28" s="63"/>
    </row>
    <row r="29" spans="1:19" ht="24" customHeight="1" x14ac:dyDescent="0.25">
      <c r="A29" s="78"/>
      <c r="B29" s="187"/>
      <c r="C29" s="187"/>
      <c r="D29" s="187"/>
      <c r="E29" s="188"/>
      <c r="F29" s="187"/>
      <c r="G29" s="187"/>
      <c r="H29" s="196">
        <f t="shared" si="2"/>
        <v>0</v>
      </c>
      <c r="I29" s="62"/>
      <c r="J29" s="62"/>
      <c r="K29" s="62"/>
      <c r="L29" s="62"/>
      <c r="M29" s="62"/>
      <c r="N29" s="62"/>
      <c r="O29" s="62"/>
      <c r="P29" s="63"/>
      <c r="Q29" s="63"/>
      <c r="R29" s="63"/>
      <c r="S29" s="63"/>
    </row>
    <row r="30" spans="1:19" ht="24" customHeight="1" x14ac:dyDescent="0.25">
      <c r="A30" s="78"/>
      <c r="B30" s="187"/>
      <c r="C30" s="187"/>
      <c r="D30" s="187"/>
      <c r="E30" s="188"/>
      <c r="F30" s="187"/>
      <c r="G30" s="187"/>
      <c r="H30" s="196">
        <f t="shared" si="2"/>
        <v>0</v>
      </c>
      <c r="I30" s="62"/>
      <c r="J30" s="62"/>
      <c r="K30" s="62"/>
      <c r="L30" s="62"/>
      <c r="M30" s="62"/>
      <c r="N30" s="62"/>
      <c r="O30" s="62"/>
      <c r="P30" s="63"/>
      <c r="Q30" s="63"/>
      <c r="R30" s="63"/>
      <c r="S30" s="63"/>
    </row>
    <row r="31" spans="1:19" ht="24" customHeight="1" x14ac:dyDescent="0.25">
      <c r="A31" s="78"/>
      <c r="B31" s="187"/>
      <c r="C31" s="187"/>
      <c r="D31" s="187"/>
      <c r="E31" s="188"/>
      <c r="F31" s="187"/>
      <c r="G31" s="187"/>
      <c r="H31" s="196">
        <f t="shared" si="2"/>
        <v>0</v>
      </c>
      <c r="I31" s="62"/>
      <c r="J31" s="62"/>
      <c r="K31" s="62"/>
      <c r="L31" s="62"/>
      <c r="M31" s="62"/>
      <c r="N31" s="62"/>
      <c r="O31" s="62"/>
      <c r="P31" s="63"/>
      <c r="Q31" s="63"/>
      <c r="R31" s="63"/>
      <c r="S31" s="63"/>
    </row>
    <row r="32" spans="1:19" ht="24" customHeight="1" x14ac:dyDescent="0.25">
      <c r="A32" s="76" t="s">
        <v>174</v>
      </c>
      <c r="B32" s="195">
        <f>SUM(B23:B31)</f>
        <v>0</v>
      </c>
      <c r="C32" s="195">
        <f t="shared" ref="C32:H32" si="3">SUM(C23:C31)</f>
        <v>0</v>
      </c>
      <c r="D32" s="195">
        <f t="shared" si="3"/>
        <v>0</v>
      </c>
      <c r="E32" s="195">
        <f t="shared" si="3"/>
        <v>0</v>
      </c>
      <c r="F32" s="195">
        <f t="shared" si="3"/>
        <v>0</v>
      </c>
      <c r="G32" s="195">
        <f t="shared" si="3"/>
        <v>0</v>
      </c>
      <c r="H32" s="197">
        <f t="shared" si="3"/>
        <v>0</v>
      </c>
      <c r="I32" s="62"/>
      <c r="J32" s="62"/>
      <c r="K32" s="62"/>
      <c r="L32" s="62"/>
      <c r="M32" s="62"/>
      <c r="N32" s="62"/>
      <c r="O32" s="62"/>
      <c r="P32" s="63"/>
      <c r="Q32" s="63"/>
      <c r="R32" s="63"/>
      <c r="S32" s="63"/>
    </row>
    <row r="33" spans="1:19" ht="5.25" customHeight="1" x14ac:dyDescent="0.25">
      <c r="A33" s="76"/>
      <c r="B33" s="198"/>
      <c r="C33" s="198"/>
      <c r="D33" s="198"/>
      <c r="E33" s="199"/>
      <c r="F33" s="198"/>
      <c r="G33" s="198"/>
      <c r="H33" s="200"/>
      <c r="I33" s="62"/>
      <c r="J33" s="62"/>
      <c r="K33" s="62"/>
      <c r="L33" s="62"/>
      <c r="M33" s="62"/>
      <c r="N33" s="62"/>
      <c r="O33" s="62"/>
      <c r="P33" s="63"/>
      <c r="Q33" s="63"/>
      <c r="R33" s="63"/>
      <c r="S33" s="63"/>
    </row>
    <row r="34" spans="1:19" ht="24" customHeight="1" x14ac:dyDescent="0.25">
      <c r="A34" s="76" t="s">
        <v>70</v>
      </c>
      <c r="B34" s="191"/>
      <c r="C34" s="191"/>
      <c r="D34" s="191"/>
      <c r="E34" s="192"/>
      <c r="F34" s="191"/>
      <c r="G34" s="191"/>
      <c r="H34" s="201"/>
      <c r="I34" s="62"/>
      <c r="J34" s="62"/>
      <c r="K34" s="62"/>
      <c r="L34" s="62"/>
      <c r="M34" s="62"/>
      <c r="N34" s="62"/>
      <c r="O34" s="62"/>
      <c r="P34" s="63"/>
      <c r="Q34" s="63"/>
      <c r="R34" s="63"/>
      <c r="S34" s="63"/>
    </row>
    <row r="35" spans="1:19" ht="24" customHeight="1" x14ac:dyDescent="0.25">
      <c r="A35" s="78"/>
      <c r="B35" s="187"/>
      <c r="C35" s="187"/>
      <c r="D35" s="187"/>
      <c r="E35" s="188"/>
      <c r="F35" s="187"/>
      <c r="G35" s="187"/>
      <c r="H35" s="196">
        <f>SUM(B35:G35)</f>
        <v>0</v>
      </c>
      <c r="I35" s="62"/>
      <c r="J35" s="62"/>
      <c r="K35" s="62"/>
      <c r="L35" s="62"/>
      <c r="M35" s="62"/>
      <c r="N35" s="62"/>
      <c r="O35" s="62"/>
      <c r="P35" s="63"/>
      <c r="Q35" s="63"/>
      <c r="R35" s="63"/>
      <c r="S35" s="63"/>
    </row>
    <row r="36" spans="1:19" ht="24" customHeight="1" x14ac:dyDescent="0.25">
      <c r="A36" s="78"/>
      <c r="B36" s="187"/>
      <c r="C36" s="187"/>
      <c r="D36" s="187"/>
      <c r="E36" s="188"/>
      <c r="F36" s="187"/>
      <c r="G36" s="187"/>
      <c r="H36" s="196">
        <f t="shared" ref="H36:H43" si="4">SUM(B36:G36)</f>
        <v>0</v>
      </c>
      <c r="I36" s="62"/>
      <c r="J36" s="62"/>
      <c r="K36" s="62"/>
      <c r="L36" s="62"/>
      <c r="M36" s="62"/>
      <c r="N36" s="62"/>
      <c r="O36" s="62"/>
      <c r="P36" s="63"/>
      <c r="Q36" s="63"/>
      <c r="R36" s="63"/>
      <c r="S36" s="63"/>
    </row>
    <row r="37" spans="1:19" ht="24" customHeight="1" x14ac:dyDescent="0.25">
      <c r="A37" s="78"/>
      <c r="B37" s="187"/>
      <c r="C37" s="187"/>
      <c r="D37" s="187"/>
      <c r="E37" s="188"/>
      <c r="F37" s="187"/>
      <c r="G37" s="187"/>
      <c r="H37" s="196">
        <f t="shared" si="4"/>
        <v>0</v>
      </c>
      <c r="I37" s="62"/>
      <c r="J37" s="62"/>
      <c r="K37" s="62"/>
      <c r="L37" s="62"/>
      <c r="M37" s="62"/>
      <c r="N37" s="62"/>
      <c r="O37" s="62"/>
      <c r="P37" s="63"/>
      <c r="Q37" s="63"/>
      <c r="R37" s="63"/>
      <c r="S37" s="63"/>
    </row>
    <row r="38" spans="1:19" ht="24" customHeight="1" x14ac:dyDescent="0.25">
      <c r="A38" s="78"/>
      <c r="B38" s="187"/>
      <c r="C38" s="187"/>
      <c r="D38" s="187"/>
      <c r="E38" s="188"/>
      <c r="F38" s="187"/>
      <c r="G38" s="187"/>
      <c r="H38" s="196">
        <f t="shared" si="4"/>
        <v>0</v>
      </c>
      <c r="I38" s="62"/>
      <c r="J38" s="62"/>
      <c r="K38" s="62"/>
      <c r="L38" s="62"/>
      <c r="M38" s="62"/>
      <c r="N38" s="62"/>
      <c r="O38" s="62"/>
      <c r="P38" s="63"/>
      <c r="Q38" s="63"/>
      <c r="R38" s="63"/>
      <c r="S38" s="63"/>
    </row>
    <row r="39" spans="1:19" ht="24" customHeight="1" x14ac:dyDescent="0.25">
      <c r="A39" s="78"/>
      <c r="B39" s="187"/>
      <c r="C39" s="187"/>
      <c r="D39" s="187"/>
      <c r="E39" s="188"/>
      <c r="F39" s="187"/>
      <c r="G39" s="187"/>
      <c r="H39" s="196">
        <f t="shared" si="4"/>
        <v>0</v>
      </c>
      <c r="I39" s="62"/>
      <c r="J39" s="62"/>
      <c r="K39" s="62"/>
      <c r="L39" s="62"/>
      <c r="M39" s="62"/>
      <c r="N39" s="62"/>
      <c r="O39" s="62"/>
      <c r="P39" s="63"/>
      <c r="Q39" s="63"/>
      <c r="R39" s="63"/>
      <c r="S39" s="63"/>
    </row>
    <row r="40" spans="1:19" ht="24" customHeight="1" x14ac:dyDescent="0.25">
      <c r="A40" s="78"/>
      <c r="B40" s="187"/>
      <c r="C40" s="187"/>
      <c r="D40" s="187"/>
      <c r="E40" s="188"/>
      <c r="F40" s="187"/>
      <c r="G40" s="187"/>
      <c r="H40" s="196">
        <f t="shared" si="4"/>
        <v>0</v>
      </c>
      <c r="I40" s="62"/>
      <c r="J40" s="62"/>
      <c r="K40" s="62"/>
      <c r="L40" s="62"/>
      <c r="M40" s="62"/>
      <c r="N40" s="62"/>
      <c r="O40" s="62"/>
      <c r="P40" s="63"/>
      <c r="Q40" s="63"/>
      <c r="R40" s="63"/>
      <c r="S40" s="63"/>
    </row>
    <row r="41" spans="1:19" ht="24" customHeight="1" x14ac:dyDescent="0.25">
      <c r="A41" s="78"/>
      <c r="B41" s="187"/>
      <c r="C41" s="187"/>
      <c r="D41" s="187"/>
      <c r="E41" s="188"/>
      <c r="F41" s="187"/>
      <c r="G41" s="187"/>
      <c r="H41" s="196">
        <f t="shared" si="4"/>
        <v>0</v>
      </c>
      <c r="I41" s="62"/>
      <c r="J41" s="62"/>
      <c r="K41" s="62"/>
      <c r="L41" s="62"/>
      <c r="M41" s="62"/>
      <c r="N41" s="62"/>
      <c r="O41" s="62"/>
      <c r="P41" s="63"/>
      <c r="Q41" s="63"/>
      <c r="R41" s="63"/>
      <c r="S41" s="63"/>
    </row>
    <row r="42" spans="1:19" ht="24" customHeight="1" x14ac:dyDescent="0.25">
      <c r="A42" s="78"/>
      <c r="B42" s="187"/>
      <c r="C42" s="187"/>
      <c r="D42" s="187"/>
      <c r="E42" s="188"/>
      <c r="F42" s="187"/>
      <c r="G42" s="187"/>
      <c r="H42" s="196">
        <f t="shared" si="4"/>
        <v>0</v>
      </c>
      <c r="I42" s="62"/>
      <c r="J42" s="62"/>
      <c r="K42" s="62"/>
      <c r="L42" s="62"/>
      <c r="M42" s="62"/>
      <c r="N42" s="62"/>
      <c r="O42" s="62"/>
      <c r="P42" s="63"/>
      <c r="Q42" s="63"/>
      <c r="R42" s="63"/>
      <c r="S42" s="63"/>
    </row>
    <row r="43" spans="1:19" ht="24" customHeight="1" x14ac:dyDescent="0.25">
      <c r="A43" s="78"/>
      <c r="B43" s="187"/>
      <c r="C43" s="187"/>
      <c r="D43" s="187"/>
      <c r="E43" s="188"/>
      <c r="F43" s="187"/>
      <c r="G43" s="187"/>
      <c r="H43" s="196">
        <f t="shared" si="4"/>
        <v>0</v>
      </c>
      <c r="I43" s="62"/>
      <c r="J43" s="62"/>
      <c r="K43" s="62"/>
      <c r="L43" s="62"/>
      <c r="M43" s="62"/>
      <c r="N43" s="62"/>
      <c r="O43" s="62"/>
      <c r="P43" s="63"/>
      <c r="Q43" s="63"/>
      <c r="R43" s="63"/>
      <c r="S43" s="63"/>
    </row>
    <row r="44" spans="1:19" ht="24" customHeight="1" x14ac:dyDescent="0.25">
      <c r="A44" s="76" t="s">
        <v>175</v>
      </c>
      <c r="B44" s="195">
        <f>SUM(B35:B43)</f>
        <v>0</v>
      </c>
      <c r="C44" s="195">
        <f t="shared" ref="C44:H44" si="5">SUM(C35:C43)</f>
        <v>0</v>
      </c>
      <c r="D44" s="195">
        <f t="shared" si="5"/>
        <v>0</v>
      </c>
      <c r="E44" s="195">
        <f t="shared" si="5"/>
        <v>0</v>
      </c>
      <c r="F44" s="195">
        <f t="shared" si="5"/>
        <v>0</v>
      </c>
      <c r="G44" s="195">
        <f t="shared" si="5"/>
        <v>0</v>
      </c>
      <c r="H44" s="197">
        <f t="shared" si="5"/>
        <v>0</v>
      </c>
      <c r="I44" s="62"/>
      <c r="J44" s="62"/>
      <c r="K44" s="62"/>
      <c r="L44" s="62"/>
      <c r="M44" s="62"/>
      <c r="N44" s="62"/>
      <c r="O44" s="62"/>
      <c r="P44" s="63"/>
      <c r="Q44" s="63"/>
      <c r="R44" s="63"/>
      <c r="S44" s="63"/>
    </row>
    <row r="45" spans="1:19" ht="5.25" customHeight="1" x14ac:dyDescent="0.25">
      <c r="A45" s="76"/>
      <c r="B45" s="198"/>
      <c r="C45" s="198"/>
      <c r="D45" s="198"/>
      <c r="E45" s="199"/>
      <c r="F45" s="198"/>
      <c r="G45" s="198"/>
      <c r="H45" s="200"/>
      <c r="I45" s="62"/>
      <c r="J45" s="62"/>
      <c r="K45" s="62"/>
      <c r="L45" s="62"/>
      <c r="M45" s="62"/>
      <c r="N45" s="62"/>
      <c r="O45" s="62"/>
      <c r="P45" s="63"/>
      <c r="Q45" s="63"/>
      <c r="R45" s="63"/>
      <c r="S45" s="63"/>
    </row>
    <row r="46" spans="1:19" ht="24" customHeight="1" x14ac:dyDescent="0.25">
      <c r="A46" s="76" t="s">
        <v>116</v>
      </c>
      <c r="B46" s="191"/>
      <c r="C46" s="191"/>
      <c r="D46" s="191"/>
      <c r="E46" s="192"/>
      <c r="F46" s="191"/>
      <c r="G46" s="191"/>
      <c r="H46" s="201"/>
      <c r="I46" s="62"/>
      <c r="J46" s="62"/>
      <c r="K46" s="62"/>
      <c r="L46" s="62"/>
      <c r="M46" s="62"/>
      <c r="N46" s="62"/>
      <c r="O46" s="62"/>
      <c r="P46" s="63"/>
      <c r="Q46" s="63"/>
      <c r="R46" s="63"/>
      <c r="S46" s="63"/>
    </row>
    <row r="47" spans="1:19" ht="24" customHeight="1" x14ac:dyDescent="0.25">
      <c r="A47" s="78"/>
      <c r="B47" s="187"/>
      <c r="C47" s="187"/>
      <c r="D47" s="187"/>
      <c r="E47" s="188"/>
      <c r="F47" s="187"/>
      <c r="G47" s="187"/>
      <c r="H47" s="196">
        <f>SUM(B47:G47)</f>
        <v>0</v>
      </c>
      <c r="I47" s="62"/>
      <c r="J47" s="62"/>
      <c r="K47" s="62"/>
      <c r="L47" s="62"/>
      <c r="M47" s="62"/>
      <c r="N47" s="62"/>
      <c r="O47" s="62"/>
      <c r="P47" s="63"/>
      <c r="Q47" s="63"/>
      <c r="R47" s="63"/>
      <c r="S47" s="63"/>
    </row>
    <row r="48" spans="1:19" ht="24" customHeight="1" x14ac:dyDescent="0.25">
      <c r="A48" s="78"/>
      <c r="B48" s="187"/>
      <c r="C48" s="187"/>
      <c r="D48" s="187"/>
      <c r="E48" s="188"/>
      <c r="F48" s="187"/>
      <c r="G48" s="187"/>
      <c r="H48" s="196">
        <f t="shared" ref="H48:H56" si="6">SUM(B48:G48)</f>
        <v>0</v>
      </c>
      <c r="I48" s="62"/>
      <c r="J48" s="62"/>
      <c r="K48" s="62"/>
      <c r="L48" s="62"/>
      <c r="M48" s="62"/>
      <c r="N48" s="62"/>
      <c r="O48" s="62"/>
      <c r="P48" s="63"/>
      <c r="Q48" s="63"/>
      <c r="R48" s="63"/>
      <c r="S48" s="63"/>
    </row>
    <row r="49" spans="1:19" ht="24" customHeight="1" x14ac:dyDescent="0.25">
      <c r="A49" s="78"/>
      <c r="B49" s="187"/>
      <c r="C49" s="187"/>
      <c r="D49" s="187"/>
      <c r="E49" s="188"/>
      <c r="F49" s="187"/>
      <c r="G49" s="187"/>
      <c r="H49" s="196">
        <f t="shared" si="6"/>
        <v>0</v>
      </c>
      <c r="I49" s="62"/>
      <c r="J49" s="62"/>
      <c r="K49" s="62"/>
      <c r="L49" s="62"/>
      <c r="M49" s="62"/>
      <c r="N49" s="62"/>
      <c r="O49" s="62"/>
      <c r="P49" s="63"/>
      <c r="Q49" s="63"/>
      <c r="R49" s="63"/>
      <c r="S49" s="63"/>
    </row>
    <row r="50" spans="1:19" ht="24" customHeight="1" x14ac:dyDescent="0.25">
      <c r="A50" s="78"/>
      <c r="B50" s="187"/>
      <c r="C50" s="187"/>
      <c r="D50" s="187"/>
      <c r="E50" s="188"/>
      <c r="F50" s="187"/>
      <c r="G50" s="187"/>
      <c r="H50" s="196">
        <f t="shared" si="6"/>
        <v>0</v>
      </c>
      <c r="I50" s="62"/>
      <c r="J50" s="62"/>
      <c r="K50" s="62"/>
      <c r="L50" s="62"/>
      <c r="M50" s="62"/>
      <c r="N50" s="62"/>
      <c r="O50" s="62"/>
      <c r="P50" s="63"/>
      <c r="Q50" s="63"/>
      <c r="R50" s="63"/>
      <c r="S50" s="63"/>
    </row>
    <row r="51" spans="1:19" ht="24" customHeight="1" x14ac:dyDescent="0.25">
      <c r="A51" s="78"/>
      <c r="B51" s="187"/>
      <c r="C51" s="187"/>
      <c r="D51" s="187"/>
      <c r="E51" s="188"/>
      <c r="F51" s="187"/>
      <c r="G51" s="187"/>
      <c r="H51" s="196">
        <f t="shared" si="6"/>
        <v>0</v>
      </c>
      <c r="I51" s="62"/>
      <c r="J51" s="62"/>
      <c r="K51" s="62"/>
      <c r="L51" s="62"/>
      <c r="M51" s="62"/>
      <c r="N51" s="62"/>
      <c r="O51" s="62"/>
      <c r="P51" s="63"/>
      <c r="Q51" s="63"/>
      <c r="R51" s="63"/>
      <c r="S51" s="63"/>
    </row>
    <row r="52" spans="1:19" ht="24" customHeight="1" x14ac:dyDescent="0.25">
      <c r="A52" s="78"/>
      <c r="B52" s="187"/>
      <c r="C52" s="187"/>
      <c r="D52" s="187"/>
      <c r="E52" s="188"/>
      <c r="F52" s="187"/>
      <c r="G52" s="187"/>
      <c r="H52" s="196">
        <f t="shared" si="6"/>
        <v>0</v>
      </c>
      <c r="I52" s="62"/>
      <c r="J52" s="62"/>
      <c r="K52" s="62"/>
      <c r="L52" s="62"/>
      <c r="M52" s="62"/>
      <c r="N52" s="62"/>
      <c r="O52" s="62"/>
      <c r="P52" s="63"/>
      <c r="Q52" s="63"/>
      <c r="R52" s="63"/>
      <c r="S52" s="63"/>
    </row>
    <row r="53" spans="1:19" ht="24" customHeight="1" x14ac:dyDescent="0.25">
      <c r="A53" s="78"/>
      <c r="B53" s="187"/>
      <c r="C53" s="187"/>
      <c r="D53" s="187"/>
      <c r="E53" s="188"/>
      <c r="F53" s="187"/>
      <c r="G53" s="187"/>
      <c r="H53" s="196">
        <f t="shared" si="6"/>
        <v>0</v>
      </c>
      <c r="I53" s="62"/>
      <c r="J53" s="62"/>
      <c r="K53" s="62"/>
      <c r="L53" s="62"/>
      <c r="M53" s="62"/>
      <c r="N53" s="62"/>
      <c r="O53" s="62"/>
      <c r="P53" s="63"/>
      <c r="Q53" s="63"/>
      <c r="R53" s="63"/>
      <c r="S53" s="63"/>
    </row>
    <row r="54" spans="1:19" ht="24" customHeight="1" x14ac:dyDescent="0.25">
      <c r="A54" s="78"/>
      <c r="B54" s="187"/>
      <c r="C54" s="187"/>
      <c r="D54" s="187"/>
      <c r="E54" s="188"/>
      <c r="F54" s="187"/>
      <c r="G54" s="187"/>
      <c r="H54" s="196">
        <f t="shared" si="6"/>
        <v>0</v>
      </c>
      <c r="I54" s="62"/>
      <c r="J54" s="62"/>
      <c r="K54" s="62"/>
      <c r="L54" s="62"/>
      <c r="M54" s="62"/>
      <c r="N54" s="62"/>
      <c r="O54" s="62"/>
      <c r="P54" s="63"/>
      <c r="Q54" s="63"/>
      <c r="R54" s="63"/>
      <c r="S54" s="63"/>
    </row>
    <row r="55" spans="1:19" ht="24" customHeight="1" x14ac:dyDescent="0.25">
      <c r="A55" s="78"/>
      <c r="B55" s="187"/>
      <c r="C55" s="187"/>
      <c r="D55" s="187"/>
      <c r="E55" s="188"/>
      <c r="F55" s="187"/>
      <c r="G55" s="187"/>
      <c r="H55" s="196">
        <f t="shared" si="6"/>
        <v>0</v>
      </c>
      <c r="I55" s="62"/>
      <c r="J55" s="62"/>
      <c r="K55" s="62"/>
      <c r="L55" s="62"/>
      <c r="M55" s="62"/>
      <c r="N55" s="62"/>
      <c r="O55" s="62"/>
    </row>
    <row r="56" spans="1:19" ht="24" customHeight="1" x14ac:dyDescent="0.25">
      <c r="A56" s="78"/>
      <c r="B56" s="187"/>
      <c r="C56" s="187"/>
      <c r="D56" s="187"/>
      <c r="E56" s="188"/>
      <c r="F56" s="187"/>
      <c r="G56" s="187"/>
      <c r="H56" s="196">
        <f t="shared" si="6"/>
        <v>0</v>
      </c>
    </row>
    <row r="57" spans="1:19" ht="24" customHeight="1" x14ac:dyDescent="0.25">
      <c r="A57" s="76" t="s">
        <v>176</v>
      </c>
      <c r="B57" s="195">
        <f>SUM(B47:B56)</f>
        <v>0</v>
      </c>
      <c r="C57" s="195">
        <f t="shared" ref="C57:H57" si="7">SUM(C47:C56)</f>
        <v>0</v>
      </c>
      <c r="D57" s="195">
        <f t="shared" si="7"/>
        <v>0</v>
      </c>
      <c r="E57" s="195">
        <f t="shared" si="7"/>
        <v>0</v>
      </c>
      <c r="F57" s="195">
        <f t="shared" si="7"/>
        <v>0</v>
      </c>
      <c r="G57" s="195">
        <f t="shared" si="7"/>
        <v>0</v>
      </c>
      <c r="H57" s="197">
        <f t="shared" si="7"/>
        <v>0</v>
      </c>
    </row>
    <row r="58" spans="1:19" ht="5.25" customHeight="1" x14ac:dyDescent="0.25">
      <c r="A58" s="202"/>
      <c r="B58" s="203"/>
      <c r="C58" s="203"/>
      <c r="D58" s="203"/>
      <c r="E58" s="204"/>
      <c r="F58" s="203"/>
      <c r="G58" s="203"/>
      <c r="H58" s="205"/>
    </row>
    <row r="59" spans="1:19" ht="24" customHeight="1" thickBot="1" x14ac:dyDescent="0.3">
      <c r="A59" s="79" t="s">
        <v>118</v>
      </c>
      <c r="B59" s="206">
        <f>SUM(B57,B44,B32,B20)</f>
        <v>0</v>
      </c>
      <c r="C59" s="206">
        <f t="shared" ref="C59:H59" si="8">SUM(C57,C44,C32,C20)</f>
        <v>0</v>
      </c>
      <c r="D59" s="206">
        <f t="shared" si="8"/>
        <v>0</v>
      </c>
      <c r="E59" s="206">
        <f t="shared" si="8"/>
        <v>0</v>
      </c>
      <c r="F59" s="206">
        <f t="shared" si="8"/>
        <v>0</v>
      </c>
      <c r="G59" s="206">
        <f t="shared" si="8"/>
        <v>0</v>
      </c>
      <c r="H59" s="207">
        <f t="shared" si="8"/>
        <v>0</v>
      </c>
    </row>
    <row r="60" spans="1:19" x14ac:dyDescent="0.25">
      <c r="A60" s="63"/>
    </row>
    <row r="61" spans="1:19" x14ac:dyDescent="0.25">
      <c r="A61" s="63"/>
    </row>
    <row r="62" spans="1:19" x14ac:dyDescent="0.25">
      <c r="A62" s="63"/>
    </row>
    <row r="63" spans="1:19" x14ac:dyDescent="0.25">
      <c r="A63" s="63"/>
    </row>
    <row r="64" spans="1:19" x14ac:dyDescent="0.25">
      <c r="A64" s="63"/>
    </row>
  </sheetData>
  <sheetProtection algorithmName="SHA-512" hashValue="OuRqehKW5zWHYdGngG4R8oRdRD7pXeNG3e9jv0sUt5friMdc6F+Db1A8L2cM0tIIliXThpVMCV0mPDcv3MTDwA==" saltValue="1AIbVPOmop2T12dC9NkfHg==" spinCount="100000" sheet="1" objects="1" scenarios="1" selectLockedCells="1"/>
  <mergeCells count="5">
    <mergeCell ref="C3:D3"/>
    <mergeCell ref="A5:H5"/>
    <mergeCell ref="B6:H6"/>
    <mergeCell ref="A8:A9"/>
    <mergeCell ref="H8:H9"/>
  </mergeCells>
  <pageMargins left="0.7" right="0.7" top="0.75" bottom="0.75" header="0.3" footer="0.3"/>
  <pageSetup scale="46" orientation="portrait" r:id="rId1"/>
  <ignoredErrors>
    <ignoredError sqref="H11:H20 B20:G20 B32:H32 H23:H31 H35:H44 B44:G44 H47:H59 B57:G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A</vt:lpstr>
      <vt:lpstr>B</vt:lpstr>
      <vt:lpstr>C</vt:lpstr>
      <vt:lpstr>D</vt:lpstr>
      <vt:lpstr>E</vt:lpstr>
      <vt:lpstr>F</vt:lpstr>
      <vt:lpstr>G</vt:lpstr>
      <vt:lpstr>A!Print_Area</vt:lpstr>
      <vt:lpstr>B!Print_Area</vt:lpstr>
      <vt:lpstr>E!Print_Area</vt:lpstr>
      <vt:lpstr>F!Print_Area</vt:lpstr>
      <vt:lpstr>G!Print_Area</vt:lpstr>
    </vt:vector>
  </TitlesOfParts>
  <Company>NJ Transit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Royal, Shaunita L.   (CBOPSLR)</dc:creator>
  <cp:lastModifiedBy>Royal, Shaunita L.   (CBOPSLR)</cp:lastModifiedBy>
  <cp:lastPrinted>2025-12-19T14:13:49Z</cp:lastPrinted>
  <dcterms:created xsi:type="dcterms:W3CDTF">2025-12-14T21:33:00Z</dcterms:created>
  <dcterms:modified xsi:type="dcterms:W3CDTF">2026-05-22T18:22:30Z</dcterms:modified>
</cp:coreProperties>
</file>